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1. MACROPROCESOS ESTRATEGICOS\1. COMUNICACION.ok\ok.Riesgos\"/>
    </mc:Choice>
  </mc:AlternateContent>
  <xr:revisionPtr revIDLastSave="0" documentId="13_ncr:1_{A9FD570B-00CF-4468-A08C-75BC6494CCA3}"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ESTRATEGICO'!$B$39:$B$45</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ESTRATEGICO'!$A$1:$I$25</definedName>
    <definedName name="_xlnm.Print_Area" localSheetId="1">IDENTIFICACIÓN!$A$1:$F$27</definedName>
    <definedName name="_xlnm.Print_Area" localSheetId="9">'MAPA DE RIESGO'!$A$3:$O$24</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ANALISIS!$D$42:$D$46</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ANALISIS!$D$52:$D$56</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ANALISIS!$D$57:$D$61</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ANALISIS!$D$47:$D$51</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ANALISIS!$C$42:$C$44</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7" i="21" l="1"/>
  <c r="B15" i="21" l="1"/>
  <c r="L21" i="20" l="1"/>
  <c r="M21" i="20"/>
  <c r="N21" i="20"/>
  <c r="O21" i="20"/>
  <c r="P21" i="20"/>
  <c r="Q21" i="20"/>
  <c r="R21" i="20"/>
  <c r="L22" i="20"/>
  <c r="M22" i="20"/>
  <c r="N22" i="20"/>
  <c r="O22" i="20"/>
  <c r="P22" i="20"/>
  <c r="Q22" i="20"/>
  <c r="R22" i="20"/>
  <c r="L23" i="20"/>
  <c r="M23" i="20"/>
  <c r="N23" i="20"/>
  <c r="O23" i="20"/>
  <c r="P23" i="20"/>
  <c r="Q23" i="20"/>
  <c r="R23" i="20"/>
  <c r="L24" i="20"/>
  <c r="M24" i="20"/>
  <c r="N24" i="20"/>
  <c r="O24" i="20"/>
  <c r="P24" i="20"/>
  <c r="Q24" i="20"/>
  <c r="R24" i="20"/>
  <c r="L25" i="20"/>
  <c r="V25" i="20" s="1"/>
  <c r="M25" i="20"/>
  <c r="N25" i="20"/>
  <c r="O25" i="20"/>
  <c r="P25" i="20"/>
  <c r="Q25" i="20"/>
  <c r="R25" i="20"/>
  <c r="V22" i="20" l="1"/>
  <c r="K21" i="30"/>
  <c r="G17" i="29"/>
  <c r="G14" i="28"/>
  <c r="F17" i="29"/>
  <c r="F16" i="29"/>
  <c r="D18" i="29"/>
  <c r="D17" i="29"/>
  <c r="C17" i="29"/>
  <c r="C18" i="29"/>
  <c r="B17" i="29"/>
  <c r="B18" i="29"/>
  <c r="A18" i="29"/>
  <c r="G16" i="28"/>
  <c r="G15" i="28"/>
  <c r="D16" i="28"/>
  <c r="C16" i="28"/>
  <c r="A17" i="22"/>
  <c r="A16" i="28" s="1"/>
  <c r="A25" i="20"/>
  <c r="M21" i="23"/>
  <c r="L21" i="23"/>
  <c r="K21" i="23"/>
  <c r="E16" i="19"/>
  <c r="F16" i="19" s="1"/>
  <c r="B17" i="19"/>
  <c r="A17" i="19"/>
  <c r="A16" i="19"/>
  <c r="F17" i="21"/>
  <c r="D17" i="26"/>
  <c r="B17" i="21"/>
  <c r="B25" i="20" s="1"/>
  <c r="E16" i="28" l="1"/>
  <c r="E18" i="29"/>
  <c r="B16" i="28"/>
  <c r="B16" i="19"/>
  <c r="F16" i="21"/>
  <c r="D16" i="21"/>
  <c r="B16" i="21"/>
  <c r="E15" i="26" l="1"/>
  <c r="B17" i="22" l="1"/>
  <c r="B18" i="22"/>
  <c r="C17" i="22"/>
  <c r="C18" i="22"/>
  <c r="D17" i="22"/>
  <c r="D18" i="22"/>
  <c r="E13" i="19"/>
  <c r="E14" i="19"/>
  <c r="E15" i="19"/>
  <c r="A13" i="19"/>
  <c r="A14" i="19"/>
  <c r="A15" i="19"/>
  <c r="C16" i="22"/>
  <c r="F14" i="21" l="1"/>
  <c r="F15" i="21"/>
  <c r="D13" i="21" l="1"/>
  <c r="B14" i="21" l="1"/>
  <c r="B13" i="19" s="1"/>
  <c r="B15" i="19"/>
  <c r="B13" i="21"/>
  <c r="D14" i="21"/>
  <c r="D15" i="21"/>
  <c r="F13" i="21"/>
  <c r="B14" i="19" l="1"/>
  <c r="B14" i="28"/>
  <c r="E13" i="26"/>
  <c r="E14" i="26"/>
  <c r="E16" i="26"/>
  <c r="E17" i="26"/>
  <c r="E18" i="26"/>
  <c r="H17" i="28" l="1"/>
  <c r="M14" i="20" l="1"/>
  <c r="M15" i="20"/>
  <c r="M16" i="20"/>
  <c r="M17" i="20"/>
  <c r="M18" i="20"/>
  <c r="M19" i="20"/>
  <c r="M20" i="20"/>
  <c r="M26" i="20"/>
  <c r="M27" i="20"/>
  <c r="M28" i="20"/>
  <c r="M29" i="20"/>
  <c r="M30" i="20"/>
  <c r="M31" i="20"/>
  <c r="M32" i="20"/>
  <c r="M33" i="20"/>
  <c r="M34" i="20"/>
  <c r="M35" i="20"/>
  <c r="M36" i="20"/>
  <c r="R14" i="20"/>
  <c r="R15" i="20"/>
  <c r="R16" i="20"/>
  <c r="R17" i="20"/>
  <c r="R18" i="20"/>
  <c r="R19" i="20"/>
  <c r="R20" i="20"/>
  <c r="R26" i="20"/>
  <c r="R27" i="20"/>
  <c r="R28" i="20"/>
  <c r="R29" i="20"/>
  <c r="R30" i="20"/>
  <c r="R31" i="20"/>
  <c r="R32" i="20"/>
  <c r="R33" i="20"/>
  <c r="R34" i="20"/>
  <c r="R35" i="20"/>
  <c r="R36" i="20"/>
  <c r="Q14" i="20"/>
  <c r="Q15" i="20"/>
  <c r="Q16" i="20"/>
  <c r="Q17" i="20"/>
  <c r="Q18" i="20"/>
  <c r="Q19" i="20"/>
  <c r="Q20" i="20"/>
  <c r="Q26" i="20"/>
  <c r="Q27" i="20"/>
  <c r="Q28" i="20"/>
  <c r="Q29" i="20"/>
  <c r="Q30" i="20"/>
  <c r="Q31" i="20"/>
  <c r="Q32" i="20"/>
  <c r="Q33" i="20"/>
  <c r="Q34" i="20"/>
  <c r="Q35" i="20"/>
  <c r="Q36" i="20"/>
  <c r="P14" i="20"/>
  <c r="P15" i="20"/>
  <c r="P16" i="20"/>
  <c r="P17" i="20"/>
  <c r="P18" i="20"/>
  <c r="P19" i="20"/>
  <c r="P20" i="20"/>
  <c r="P26" i="20"/>
  <c r="P27" i="20"/>
  <c r="P28" i="20"/>
  <c r="P29" i="20"/>
  <c r="P30" i="20"/>
  <c r="P31" i="20"/>
  <c r="P32" i="20"/>
  <c r="P33" i="20"/>
  <c r="P34" i="20"/>
  <c r="P35" i="20"/>
  <c r="P36" i="20"/>
  <c r="O14" i="20"/>
  <c r="O15" i="20"/>
  <c r="O16" i="20"/>
  <c r="O17" i="20"/>
  <c r="O18" i="20"/>
  <c r="O19" i="20"/>
  <c r="O20" i="20"/>
  <c r="O26" i="20"/>
  <c r="O27" i="20"/>
  <c r="O28" i="20"/>
  <c r="O29" i="20"/>
  <c r="O30" i="20"/>
  <c r="O31" i="20"/>
  <c r="O32" i="20"/>
  <c r="O33" i="20"/>
  <c r="O34" i="20"/>
  <c r="O35" i="20"/>
  <c r="O36" i="20"/>
  <c r="N14" i="20"/>
  <c r="N15" i="20"/>
  <c r="N16" i="20"/>
  <c r="N17" i="20"/>
  <c r="N18" i="20"/>
  <c r="N19" i="20"/>
  <c r="N20" i="20"/>
  <c r="N26" i="20"/>
  <c r="N27" i="20"/>
  <c r="N28" i="20"/>
  <c r="N29" i="20"/>
  <c r="N30" i="20"/>
  <c r="N31" i="20"/>
  <c r="N32" i="20"/>
  <c r="N33" i="20"/>
  <c r="N34" i="20"/>
  <c r="N35" i="20"/>
  <c r="N36" i="20"/>
  <c r="R13" i="20"/>
  <c r="Q13" i="20"/>
  <c r="P13" i="20"/>
  <c r="O13" i="20"/>
  <c r="N13" i="20"/>
  <c r="M13" i="20"/>
  <c r="C9" i="21" l="1"/>
  <c r="G15" i="29" l="1"/>
  <c r="G16" i="29"/>
  <c r="G18" i="29"/>
  <c r="G19" i="29"/>
  <c r="G14" i="29"/>
  <c r="B19" i="29" l="1"/>
  <c r="D13" i="28" l="1"/>
  <c r="D14" i="28"/>
  <c r="D15" i="28"/>
  <c r="D17" i="28"/>
  <c r="C13" i="28"/>
  <c r="C14" i="28"/>
  <c r="C15" i="28"/>
  <c r="C17" i="28"/>
  <c r="F13" i="19" l="1"/>
  <c r="F14" i="19"/>
  <c r="F15" i="19"/>
  <c r="B13" i="28"/>
  <c r="B22" i="20"/>
  <c r="G17" i="28" l="1"/>
  <c r="G12" i="28"/>
  <c r="D18" i="26"/>
  <c r="B15" i="29"/>
  <c r="B16" i="29"/>
  <c r="B7" i="22"/>
  <c r="B7" i="23"/>
  <c r="B8" i="29" s="1"/>
  <c r="B8" i="26"/>
  <c r="B7" i="30"/>
  <c r="F19" i="29"/>
  <c r="F18" i="29"/>
  <c r="F15" i="29"/>
  <c r="F14" i="29"/>
  <c r="B9" i="25"/>
  <c r="G13" i="28"/>
  <c r="B7" i="21"/>
  <c r="B7" i="28"/>
  <c r="L14" i="20"/>
  <c r="V14" i="20" s="1"/>
  <c r="L15" i="20"/>
  <c r="V15" i="20" s="1"/>
  <c r="L16" i="20"/>
  <c r="L17" i="20"/>
  <c r="V17" i="20" s="1"/>
  <c r="L18" i="20"/>
  <c r="V18" i="20" s="1"/>
  <c r="L19" i="20"/>
  <c r="L20" i="20"/>
  <c r="V20" i="20" s="1"/>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B19" i="20"/>
  <c r="B18" i="26"/>
  <c r="D15" i="29"/>
  <c r="D16" i="29"/>
  <c r="D19" i="29"/>
  <c r="C15" i="29"/>
  <c r="C16" i="29"/>
  <c r="C19" i="29"/>
  <c r="D12" i="28"/>
  <c r="C12" i="28"/>
  <c r="D14" i="29"/>
  <c r="C14" i="29"/>
  <c r="B14" i="29"/>
  <c r="A15" i="29"/>
  <c r="A16" i="29"/>
  <c r="A17" i="29"/>
  <c r="A19" i="29"/>
  <c r="A14" i="29"/>
  <c r="A12" i="19"/>
  <c r="K20" i="30"/>
  <c r="K19" i="30"/>
  <c r="K18" i="30"/>
  <c r="K17" i="30"/>
  <c r="C9" i="30"/>
  <c r="A9" i="30"/>
  <c r="J17" i="30" s="1"/>
  <c r="A11" i="29"/>
  <c r="D14" i="22"/>
  <c r="D15" i="22"/>
  <c r="D16" i="22"/>
  <c r="E17" i="22"/>
  <c r="C14" i="22"/>
  <c r="C15" i="22"/>
  <c r="D13" i="22"/>
  <c r="C13" i="22"/>
  <c r="A9" i="28"/>
  <c r="L13" i="20"/>
  <c r="H12" i="28" s="1"/>
  <c r="E13" i="28"/>
  <c r="E12" i="19"/>
  <c r="F12" i="19" s="1"/>
  <c r="C9" i="23"/>
  <c r="A9" i="23"/>
  <c r="J17" i="23" s="1"/>
  <c r="M18" i="23"/>
  <c r="M19" i="23"/>
  <c r="M20" i="23"/>
  <c r="M17" i="23"/>
  <c r="L18" i="23"/>
  <c r="L19" i="23"/>
  <c r="L20" i="23"/>
  <c r="L17" i="23"/>
  <c r="C11" i="25"/>
  <c r="A11" i="25"/>
  <c r="C10" i="26"/>
  <c r="A10" i="26"/>
  <c r="A13" i="22"/>
  <c r="A12" i="28" s="1"/>
  <c r="A14" i="22"/>
  <c r="A13" i="28" s="1"/>
  <c r="A15" i="22"/>
  <c r="A14" i="28" s="1"/>
  <c r="A16" i="22"/>
  <c r="A15" i="28" s="1"/>
  <c r="A17" i="26"/>
  <c r="A18" i="22"/>
  <c r="A17" i="28" s="1"/>
  <c r="K17" i="23"/>
  <c r="K18" i="23"/>
  <c r="K19" i="23"/>
  <c r="K20" i="23"/>
  <c r="A9" i="20"/>
  <c r="C9" i="20"/>
  <c r="A13" i="20"/>
  <c r="A16" i="20"/>
  <c r="A19" i="20"/>
  <c r="A22" i="20"/>
  <c r="A28" i="20"/>
  <c r="A34" i="20"/>
  <c r="B7" i="19"/>
  <c r="B7" i="20" s="1"/>
  <c r="A9" i="21"/>
  <c r="A9" i="22" s="1"/>
  <c r="C9" i="19"/>
  <c r="B12" i="19"/>
  <c r="B17" i="26"/>
  <c r="B15" i="22"/>
  <c r="B15" i="26" s="1"/>
  <c r="B28" i="20"/>
  <c r="B17" i="28"/>
  <c r="A15" i="26"/>
  <c r="H13" i="28" l="1"/>
  <c r="H14" i="28"/>
  <c r="I14" i="28" s="1"/>
  <c r="H15" i="28"/>
  <c r="I15" i="28" s="1"/>
  <c r="H16" i="28"/>
  <c r="I16" i="28" s="1"/>
  <c r="F17" i="26" s="1"/>
  <c r="A18" i="26"/>
  <c r="C18" i="26" s="1"/>
  <c r="H16" i="29"/>
  <c r="A13" i="26"/>
  <c r="V19" i="20"/>
  <c r="V16" i="20"/>
  <c r="I13" i="28"/>
  <c r="H15" i="29" s="1"/>
  <c r="V13" i="20"/>
  <c r="A16" i="26"/>
  <c r="C16" i="26" s="1"/>
  <c r="E18" i="22"/>
  <c r="F18" i="22" s="1"/>
  <c r="A14" i="26"/>
  <c r="C17" i="26"/>
  <c r="B12" i="28"/>
  <c r="B13" i="22"/>
  <c r="B13" i="26" s="1"/>
  <c r="B13" i="20"/>
  <c r="B12" i="30"/>
  <c r="E13" i="22"/>
  <c r="F13" i="22" s="1"/>
  <c r="E16" i="22"/>
  <c r="F16" i="22" s="1"/>
  <c r="E14" i="22"/>
  <c r="F14" i="22" s="1"/>
  <c r="E15" i="22"/>
  <c r="F15" i="22" s="1"/>
  <c r="B15" i="28"/>
  <c r="B16" i="22"/>
  <c r="B16" i="26" s="1"/>
  <c r="B34" i="20"/>
  <c r="E12" i="28"/>
  <c r="E14" i="29"/>
  <c r="E17" i="29"/>
  <c r="E15" i="28"/>
  <c r="E19" i="29"/>
  <c r="E17" i="28"/>
  <c r="E16" i="29"/>
  <c r="E14" i="28"/>
  <c r="F17" i="22"/>
  <c r="E15" i="29"/>
  <c r="C11" i="29"/>
  <c r="C9" i="22"/>
  <c r="C9" i="28"/>
  <c r="B31" i="20"/>
  <c r="A9" i="19"/>
  <c r="B14" i="22"/>
  <c r="B14" i="26" s="1"/>
  <c r="B16" i="20"/>
  <c r="B12" i="23"/>
  <c r="W22" i="20" l="1"/>
  <c r="W19" i="20"/>
  <c r="W31" i="20"/>
  <c r="W13" i="20"/>
  <c r="W16" i="20"/>
  <c r="H18" i="29"/>
  <c r="M21" i="30" s="1"/>
  <c r="I18" i="29"/>
  <c r="L21" i="30" s="1"/>
  <c r="H17" i="29"/>
  <c r="I17" i="29"/>
  <c r="L20" i="30" s="1"/>
  <c r="W34" i="20"/>
  <c r="W28" i="20"/>
  <c r="I15" i="29"/>
  <c r="W25" i="20"/>
  <c r="I17" i="28"/>
  <c r="I12" i="28"/>
  <c r="J12" i="28" s="1"/>
  <c r="F16" i="26"/>
  <c r="F14" i="26"/>
  <c r="E19" i="22"/>
  <c r="G13" i="22" s="1"/>
  <c r="H13" i="22" s="1"/>
  <c r="C14" i="26"/>
  <c r="C13" i="26"/>
  <c r="C15" i="26"/>
  <c r="I16" i="29" l="1"/>
  <c r="L19" i="30" s="1"/>
  <c r="H14" i="29"/>
  <c r="I14" i="29"/>
  <c r="L17" i="30" s="1"/>
  <c r="H19" i="29"/>
  <c r="I19" i="29"/>
  <c r="F18" i="26"/>
  <c r="F13" i="26"/>
  <c r="F15" i="26"/>
  <c r="M20" i="30"/>
  <c r="J17" i="29"/>
  <c r="K17" i="29" s="1"/>
  <c r="L18" i="30"/>
  <c r="X13" i="20"/>
  <c r="C16" i="25" s="1"/>
  <c r="G16" i="22"/>
  <c r="H16" i="22" s="1"/>
  <c r="G18" i="22"/>
  <c r="H18" i="22" s="1"/>
  <c r="G14" i="22"/>
  <c r="H14" i="22" s="1"/>
  <c r="G15" i="22"/>
  <c r="H15" i="22" s="1"/>
  <c r="G17" i="22"/>
  <c r="H17" i="22" s="1"/>
  <c r="J18" i="29"/>
  <c r="K18" i="29" s="1"/>
  <c r="J19" i="29" l="1"/>
  <c r="K19" i="29" s="1"/>
  <c r="J15" i="29"/>
  <c r="K15" i="29" s="1"/>
  <c r="J16" i="29"/>
  <c r="K16" i="29" s="1"/>
  <c r="M19" i="30"/>
  <c r="M18" i="30"/>
  <c r="H19" i="22"/>
  <c r="H25" i="22" s="1"/>
  <c r="B16" i="25" s="1"/>
  <c r="D16" i="25" s="1"/>
  <c r="E16" i="25" s="1"/>
  <c r="G19"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7" authorId="0" shapeId="0" xr:uid="{00000000-0006-0000-0000-000001000000}">
      <text>
        <r>
          <rPr>
            <sz val="9"/>
            <color indexed="81"/>
            <rFont val="Tahoma"/>
            <family val="2"/>
          </rPr>
          <t>Ingrese dd/mm/aaaa</t>
        </r>
      </text>
    </comment>
    <comment ref="B9"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xr:uid="{00000000-0006-0000-0000-000003000000}">
      <text>
        <r>
          <rPr>
            <sz val="9"/>
            <color indexed="81"/>
            <rFont val="Tahoma"/>
            <family val="2"/>
          </rPr>
          <t xml:space="preserve">La oportunidad de que suceda algo que tendrá impacto en los objetivos.
NTC 5254 1.3.3 </t>
        </r>
      </text>
    </comment>
    <comment ref="I9"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sz val="9"/>
            <color indexed="81"/>
            <rFont val="Tahoma"/>
            <family val="2"/>
          </rPr>
          <t>Los controles deben ser máximo 3 y deben ser efectivos y se cumplan.</t>
        </r>
      </text>
    </comment>
    <comment ref="C14" authorId="1" shapeId="0" xr:uid="{00000000-0006-0000-0400-000005000000}">
      <text>
        <r>
          <rPr>
            <sz val="9"/>
            <color indexed="81"/>
            <rFont val="Tahoma"/>
            <family val="2"/>
          </rPr>
          <t>Los controles deben ser máximo 3 y deben ser efectivos y se cumplan.</t>
        </r>
      </text>
    </comment>
    <comment ref="C15" authorId="1" shapeId="0" xr:uid="{00000000-0006-0000-0400-000006000000}">
      <text>
        <r>
          <rPr>
            <sz val="9"/>
            <color indexed="81"/>
            <rFont val="Tahoma"/>
            <family val="2"/>
          </rPr>
          <t>Los controles deben ser máximo 3 y deben ser efectivos y se cumplan.</t>
        </r>
      </text>
    </comment>
    <comment ref="C16" authorId="1" shapeId="0" xr:uid="{00000000-0006-0000-0400-000007000000}">
      <text>
        <r>
          <rPr>
            <sz val="9"/>
            <color indexed="81"/>
            <rFont val="Tahoma"/>
            <family val="2"/>
          </rPr>
          <t>Los controles deben ser máximo 3 y deben ser efectivos y se cumplan.</t>
        </r>
      </text>
    </comment>
    <comment ref="C17" authorId="1" shapeId="0" xr:uid="{00000000-0006-0000-0400-000008000000}">
      <text>
        <r>
          <rPr>
            <sz val="9"/>
            <color indexed="81"/>
            <rFont val="Tahoma"/>
            <family val="2"/>
          </rPr>
          <t>Los controles deben ser máximo 3 y deben ser efectivos y se cumplan.</t>
        </r>
      </text>
    </comment>
    <comment ref="C18" authorId="1" shapeId="0" xr:uid="{00000000-0006-0000-0400-000009000000}">
      <text>
        <r>
          <rPr>
            <sz val="9"/>
            <color indexed="81"/>
            <rFont val="Tahoma"/>
            <family val="2"/>
          </rPr>
          <t>Los controles deben ser máximo 3 y deben ser efectivos y se cumplan.</t>
        </r>
      </text>
    </comment>
    <comment ref="C20" authorId="1" shapeId="0" xr:uid="{00000000-0006-0000-0400-00000A000000}">
      <text>
        <r>
          <rPr>
            <sz val="9"/>
            <color indexed="81"/>
            <rFont val="Tahoma"/>
            <family val="2"/>
          </rPr>
          <t>Los controles deben ser máximo 3 y deben ser efectivos y se cumplan.</t>
        </r>
      </text>
    </comment>
    <comment ref="C22" authorId="1" shapeId="0" xr:uid="{00000000-0006-0000-0400-00000B000000}">
      <text>
        <r>
          <rPr>
            <b/>
            <sz val="9"/>
            <color indexed="81"/>
            <rFont val="Tahoma"/>
            <family val="2"/>
          </rPr>
          <t>Los controles deben s</t>
        </r>
        <r>
          <rPr>
            <sz val="9"/>
            <color indexed="81"/>
            <rFont val="Tahoma"/>
            <family val="2"/>
          </rPr>
          <t>er máximo 3 y deben ser efectivos y se cumplan.</t>
        </r>
      </text>
    </comment>
    <comment ref="C23" authorId="1" shapeId="0" xr:uid="{00000000-0006-0000-0400-00000C000000}">
      <text>
        <r>
          <rPr>
            <sz val="9"/>
            <color indexed="81"/>
            <rFont val="Tahoma"/>
            <family val="2"/>
          </rPr>
          <t>Los controles deben ser máximo 3 y deben ser efectivos y se cumplan.</t>
        </r>
      </text>
    </comment>
    <comment ref="C24" authorId="1" shapeId="0" xr:uid="{00000000-0006-0000-0400-00000D000000}">
      <text>
        <r>
          <rPr>
            <sz val="9"/>
            <color indexed="81"/>
            <rFont val="Tahoma"/>
            <family val="2"/>
          </rPr>
          <t>Los controles deben ser máximo 3 y deben ser efectivos y se cumplan.</t>
        </r>
      </text>
    </comment>
    <comment ref="C25" authorId="1" shapeId="0" xr:uid="{00000000-0006-0000-0400-00000E000000}">
      <text>
        <r>
          <rPr>
            <sz val="9"/>
            <color indexed="81"/>
            <rFont val="Tahoma"/>
            <family val="2"/>
          </rPr>
          <t>Los controles deben ser máximo 3 y deben ser efectivos y se cumplan.</t>
        </r>
      </text>
    </comment>
    <comment ref="C26" authorId="1" shapeId="0" xr:uid="{00000000-0006-0000-0400-00000F000000}">
      <text>
        <r>
          <rPr>
            <sz val="9"/>
            <color indexed="81"/>
            <rFont val="Tahoma"/>
            <family val="2"/>
          </rPr>
          <t>Los controles deben ser máximo 3 y deben ser efectivos y se cumplan.</t>
        </r>
      </text>
    </comment>
    <comment ref="C27" authorId="1" shapeId="0" xr:uid="{00000000-0006-0000-0400-000010000000}">
      <text>
        <r>
          <rPr>
            <sz val="9"/>
            <color indexed="81"/>
            <rFont val="Tahoma"/>
            <family val="2"/>
          </rPr>
          <t>Los controles deben ser máximo 3 y deben ser efectivos y se cumplan.</t>
        </r>
      </text>
    </comment>
    <comment ref="C28" authorId="1" shapeId="0" xr:uid="{00000000-0006-0000-0400-000011000000}">
      <text>
        <r>
          <rPr>
            <sz val="9"/>
            <color indexed="81"/>
            <rFont val="Tahoma"/>
            <family val="2"/>
          </rPr>
          <t>Los controles deben ser máximo 3 y deben ser efectivos y se cumplan.</t>
        </r>
      </text>
    </comment>
    <comment ref="C29" authorId="1" shapeId="0" xr:uid="{00000000-0006-0000-0400-000012000000}">
      <text>
        <r>
          <rPr>
            <sz val="9"/>
            <color indexed="81"/>
            <rFont val="Tahoma"/>
            <family val="2"/>
          </rPr>
          <t>Los controles deben ser máximo 3 y deben ser efectivos y se cumplan.</t>
        </r>
      </text>
    </comment>
    <comment ref="C30" authorId="1" shapeId="0" xr:uid="{00000000-0006-0000-0400-000013000000}">
      <text>
        <r>
          <rPr>
            <sz val="9"/>
            <color indexed="81"/>
            <rFont val="Tahoma"/>
            <family val="2"/>
          </rPr>
          <t>Los controles deben ser máximo 3 y deben ser efectivos y se cumplan.</t>
        </r>
      </text>
    </comment>
    <comment ref="C31" authorId="1" shapeId="0" xr:uid="{00000000-0006-0000-0400-000014000000}">
      <text>
        <r>
          <rPr>
            <sz val="9"/>
            <color indexed="81"/>
            <rFont val="Tahoma"/>
            <family val="2"/>
          </rPr>
          <t>Los controles deben ser máximo 3 y deben ser efectivos y se cumplan.</t>
        </r>
      </text>
    </comment>
    <comment ref="C32" authorId="1" shapeId="0" xr:uid="{00000000-0006-0000-0400-000015000000}">
      <text>
        <r>
          <rPr>
            <sz val="9"/>
            <color indexed="81"/>
            <rFont val="Tahoma"/>
            <family val="2"/>
          </rPr>
          <t>Los controles deben ser máximo 3 y deben ser efectivos y se cumplan.</t>
        </r>
      </text>
    </comment>
    <comment ref="C33" authorId="1" shapeId="0" xr:uid="{00000000-0006-0000-0400-000016000000}">
      <text>
        <r>
          <rPr>
            <sz val="9"/>
            <color indexed="81"/>
            <rFont val="Tahoma"/>
            <family val="2"/>
          </rPr>
          <t>Los controles deben ser máximo 3 y deben ser efectivos y se cumplan.</t>
        </r>
      </text>
    </comment>
    <comment ref="C34" authorId="1" shapeId="0" xr:uid="{00000000-0006-0000-0400-000017000000}">
      <text>
        <r>
          <rPr>
            <sz val="9"/>
            <color indexed="81"/>
            <rFont val="Tahoma"/>
            <family val="2"/>
          </rPr>
          <t>Los controles deben ser máximo 3 y deben ser efectivos y se cumplan.</t>
        </r>
      </text>
    </comment>
    <comment ref="C35" authorId="1" shapeId="0" xr:uid="{00000000-0006-0000-0400-000018000000}">
      <text>
        <r>
          <rPr>
            <sz val="9"/>
            <color indexed="81"/>
            <rFont val="Tahoma"/>
            <family val="2"/>
          </rPr>
          <t>Los controles deben ser máximo 3 y deben ser efectivos y se cumplan.</t>
        </r>
      </text>
    </comment>
    <comment ref="C36" authorId="1" shapeId="0" xr:uid="{00000000-0006-0000-0400-000019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<sst xmlns="http://schemas.openxmlformats.org/spreadsheetml/2006/main" count="505" uniqueCount="262">
  <si>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</si>
  <si>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</si>
  <si>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</si>
  <si>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</si>
  <si>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</si>
  <si>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</si>
  <si>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</si>
  <si>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</si>
  <si>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</si>
  <si>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</si>
  <si>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</si>
  <si>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</si>
  <si>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</si>
  <si>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</si>
  <si>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</si>
  <si>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</si>
  <si>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</si>
  <si>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</si>
  <si>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</si>
  <si>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</si>
  <si>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</si>
  <si>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</si>
  <si>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</si>
  <si>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</si>
  <si>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</si>
  <si>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</si>
  <si>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</si>
  <si>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</si>
  <si>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</si>
  <si>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</si>
  <si>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</si>
  <si>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</si>
  <si>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</si>
  <si>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</si>
  <si>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</si>
  <si>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</si>
  <si>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</si>
  <si>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</si>
  <si>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</si>
  <si>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</si>
  <si>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</si>
  <si>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</si>
  <si>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R7</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</si>
  <si>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</si>
  <si>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</si>
  <si>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</si>
  <si>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</si>
  <si>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</si>
  <si>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</si>
  <si>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</si>
  <si>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</si>
  <si>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</si>
  <si>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</si>
  <si>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</si>
  <si>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</si>
  <si>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</si>
  <si>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</si>
  <si>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</si>
  <si>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</si>
  <si>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</si>
  <si>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</si>
  <si>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</si>
  <si>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</si>
  <si>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</si>
  <si>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</si>
  <si>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</si>
  <si>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</si>
  <si>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</si>
  <si>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</si>
  <si>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</si>
  <si>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</si>
  <si>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</si>
  <si>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</si>
  <si>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</si>
  <si>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</si>
  <si>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</si>
  <si>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</si>
  <si>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</si>
  <si>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</si>
  <si>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</si>
  <si>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</si>
  <si>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</si>
  <si>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</si>
  <si>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</si>
  <si>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</si>
  <si>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</si>
  <si>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</si>
  <si>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</si>
  <si>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</si>
  <si>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</si>
  <si>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</si>
  <si>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</si>
  <si>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</si>
  <si>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</si>
  <si>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</si>
  <si>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</si>
  <si>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</si>
  <si>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</si>
  <si>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</si>
  <si>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</si>
  <si>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</si>
  <si>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</si>
  <si>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</si>
  <si>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</si>
  <si>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</si>
  <si>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</si>
  <si>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</si>
  <si>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</si>
  <si>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</si>
  <si>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</si>
  <si>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</si>
  <si>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</si>
  <si>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</si>
  <si>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</si>
  <si>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</si>
  <si>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</si>
  <si>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</si>
  <si>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</si>
  <si>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</si>
  <si>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</si>
  <si>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</si>
  <si>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</si>
  <si>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</si>
  <si>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</si>
  <si>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</si>
  <si>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</si>
  <si>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</si>
  <si>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</si>
  <si>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</si>
  <si>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</si>
  <si>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</si>
  <si>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</si>
  <si>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</si>
  <si>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</si>
  <si>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</si>
  <si>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</si>
  <si>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</si>
  <si>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</si>
  <si>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</si>
  <si>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</si>
  <si>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</si>
  <si>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</si>
  <si>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</si>
  <si>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</si>
  <si>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</si>
  <si>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</si>
  <si>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</si>
  <si>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</si>
  <si>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</si>
  <si>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</si>
  <si>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</si>
  <si>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</si>
  <si>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</si>
  <si>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</si>
  <si>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</si>
  <si>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</si>
  <si>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</si>
  <si>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</si>
  <si>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</si>
  <si>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</si>
  <si>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</si>
  <si>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</si>
  <si>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</si>
  <si>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</si>
  <si>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</si>
  <si>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</si>
  <si>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</si>
  <si>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</si>
  <si>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</si>
  <si>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</si>
  <si>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</si>
  <si>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</si>
  <si>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</si>
  <si>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</si>
  <si>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</si>
  <si>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 xml:space="preserve">La oficina de control interno cuenta para la vigencia con una herramient semaforizada, la cual le permite establecer las alerast a los periodos de vencimiento de informes de Ley y de esta forma reportar oportunamente los mismos. </t>
  </si>
  <si>
    <t>Una vez conformado el equipo de la oficina de Control Interno para la vigencia 2014 se dispueso por parte de la jefe del área una socialización de todo el componente de control Interno el cual contiene todos los aspectos procedimentales inherentes a la OCI.</t>
  </si>
  <si>
    <t xml:space="preserve">A la fecha la OCI no ha contado con un espacio en la Jornada de inducción, la cual sirva para adelantar capacitaciones tendientes a fortalecer la cultura del control al interior de la UNGRD. </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</si>
  <si>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</si>
  <si>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</si>
  <si>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</si>
  <si>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</si>
  <si>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</si>
  <si>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</si>
  <si>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</si>
  <si>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</si>
  <si>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</si>
  <si>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</si>
  <si>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</si>
  <si>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</si>
  <si>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</si>
  <si>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</si>
  <si>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</si>
  <si>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</si>
  <si>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</si>
  <si>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</si>
  <si>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</si>
  <si>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</si>
  <si>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</si>
  <si>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</si>
  <si>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</si>
  <si>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</si>
  <si>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</si>
  <si>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</si>
  <si>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</si>
  <si>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</si>
  <si>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</si>
  <si>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</si>
  <si>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</si>
  <si>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</si>
  <si>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</si>
  <si>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</si>
  <si>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</si>
  <si>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</si>
  <si>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</si>
  <si>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</si>
  <si>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</si>
  <si>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</si>
  <si>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DESCRIPCION (DESCRIPCION DE LAS CAUSAS)</t>
  </si>
  <si>
    <t xml:space="preserve">Perdida de credibilidad e imagen institucional </t>
  </si>
  <si>
    <t>Falta de un sistema de seguimiento a la información que se envia de parte del equipo de prensa,</t>
  </si>
  <si>
    <t xml:space="preserve">Errores en la verificacion de la informacion </t>
  </si>
  <si>
    <t>Revisión de las piezas de diseño publicitarias de los eventos a realizarse en las distintas dependencias de la Gobernacion de Bolívar</t>
  </si>
  <si>
    <t>Revisión de la informacion que se enviara a todos los medios de comunicación ya sea en boletines, articulos, publicacion en diarios, correo electronicos. Etc.</t>
  </si>
  <si>
    <t>???</t>
  </si>
  <si>
    <t xml:space="preserve">Noticia engañosa e imprecisa puesta a circular sin previa autorizacion de las personas encargadas de esta de la Gobernacion de Bolivar </t>
  </si>
  <si>
    <t>Realizar acciones informativas donde circule realmente la informacion que se quiere dar a conocer con total veracidad  para contrarrestar el rumor generado</t>
  </si>
  <si>
    <t xml:space="preserve">Manejar buena relacion y comunicación con todos los grupos o personas  durante los eventos que podrian generar un falso rumor </t>
  </si>
  <si>
    <t>R5</t>
  </si>
  <si>
    <t>No informar oportunamente las acciones y gestiones de las secretarias al Proceso de Comunicaciones.</t>
  </si>
  <si>
    <t>Demora en la solicitud de personal e insumos para cubrir eventos de las distintas dependencias de la Gobernacion o Poca informacion de los procedimientos del proceso de comunicaciones y por esto se genera desconocimiento en los demas procesos.</t>
  </si>
  <si>
    <t>Perdida, daño o Falta de herramientas y equipos</t>
  </si>
  <si>
    <t>Desinformacion interna y externa  de los eventos realizados en la Gobernacion de Bolivar</t>
  </si>
  <si>
    <t>No se realiza el cubrimiento de los eventos adecuadamente</t>
  </si>
  <si>
    <t xml:space="preserve">Manejar un formato donde se relacionen los equipos necesarios para cubrir determinado evento que deban de salir de la Gobernacion de Bolivar y que asi mismo se le haga seguimiento a que estos sean reintengrados en buen estado </t>
  </si>
  <si>
    <t>Por parte de la administracion departamental no se reciben las herramientas y equipos necesarias para hacer un debido cubrimiento de noticias, ademas a causa del tralsado de estos del CAD hacia el lugar del evento se generan ciertos riesgos de perdida o daño.</t>
  </si>
  <si>
    <t xml:space="preserve">Desactualizacion en las herramientas tecnologicas llamese equipos de computo, redes, dispositivos de internet, etc. Igualmente la escacez de unas redes de intener de calidad y que dentro de su capacidad pueda abarcar todo el centro administrativo departamental  </t>
  </si>
  <si>
    <t>13/12/17</t>
  </si>
  <si>
    <t>13/03/18</t>
  </si>
  <si>
    <t>13/06/18</t>
  </si>
  <si>
    <t>13/09/18</t>
  </si>
  <si>
    <t>Divulgacion de la informacion errada</t>
  </si>
  <si>
    <t xml:space="preserve">intereses dañinos particulares de grupos o personas </t>
  </si>
  <si>
    <t xml:space="preserve">Circulacion de rumores y desinformacion </t>
  </si>
  <si>
    <t>se afecta el normal desepeño de la entidad y su imagen</t>
  </si>
  <si>
    <t xml:space="preserve">Incumplimiento de los procedimientos establecidos por el proceso de Comunicaciones. </t>
  </si>
  <si>
    <t xml:space="preserve">Incumplimiento en la cobertura de las necesidades y caos administrativo
</t>
  </si>
  <si>
    <t xml:space="preserve">Redes de internet deficientes </t>
  </si>
  <si>
    <t>Mantener una constante comunicación con las demas dependencias referente a la entrega de informacion de eventos a realizarse.</t>
  </si>
  <si>
    <t>Divulgacion de procedimiento para solicitud de personal e insumos del proceso de protocolo, comunicaciones y prensa</t>
  </si>
  <si>
    <t>Aplicar un programa de matenimiento continuo</t>
  </si>
  <si>
    <t>Desinformacion interna y externa  de los eventos realizados en la Gobernacion de Bolivar - Perdida de credibilidad e imagen institucional</t>
  </si>
  <si>
    <t>Divulgar la comunicación interna y externa hacia los diferentes grupos de interés, contribuyendo a la proyección de la imagen institucional y garantizando un correcto flujo y acceso a la información.</t>
  </si>
  <si>
    <t>Comunicaciones, presa y protocolo</t>
  </si>
  <si>
    <t>Jefe Oficina asesora 314-07</t>
  </si>
  <si>
    <t xml:space="preserve">GESTION DE COMUNICACIONES </t>
  </si>
  <si>
    <t>PROCESO DE COMUNICACIONES, PRENSA Y PROTOCOLO</t>
  </si>
  <si>
    <t>MAPA DE RIESGO DELN PROCESO DE COMUNICACIONES, PRENSA Y PROTOCOLO</t>
  </si>
  <si>
    <t>CODIGO:</t>
  </si>
  <si>
    <t>VERSION:</t>
  </si>
  <si>
    <t>09/09/2019</t>
  </si>
  <si>
    <t>CPP-MR-01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</si>
</sst>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7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quotePrefix="1" applyFont="1" applyBorder="1" applyAlignment="1" applyProtection="1">
      <alignment horizontal="justify" vertical="center" wrapText="1"/>
    </xf>
    <xf numFmtId="0" fontId="37" fillId="0" borderId="12" xfId="0" applyFont="1" applyFill="1" applyBorder="1" applyAlignment="1" applyProtection="1">
      <alignment horizontal="justify"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37" fillId="0" borderId="32" xfId="0" applyFont="1" applyFill="1" applyBorder="1" applyAlignment="1" applyProtection="1">
      <alignment horizontal="justify" vertical="center"/>
    </xf>
    <xf numFmtId="0" fontId="37" fillId="0" borderId="12" xfId="0" applyFont="1" applyFill="1" applyBorder="1" applyAlignment="1" applyProtection="1">
      <alignment horizontal="left" vertical="top" wrapText="1"/>
    </xf>
    <xf numFmtId="0" fontId="13" fillId="0" borderId="27" xfId="0" applyFont="1" applyFill="1" applyBorder="1" applyAlignment="1">
      <alignment horizontal="center"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32" fillId="34" borderId="0" xfId="0" applyFont="1" applyFill="1" applyAlignment="1">
      <alignment horizontal="center" vertical="center"/>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1" fillId="0" borderId="39"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4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7" fillId="0" borderId="27" xfId="0" applyFont="1" applyFill="1" applyBorder="1" applyAlignment="1" applyProtection="1">
      <alignment horizontal="center" wrapText="1"/>
    </xf>
    <xf numFmtId="0" fontId="37" fillId="0" borderId="48" xfId="0" applyFont="1" applyFill="1" applyBorder="1" applyAlignment="1" applyProtection="1">
      <alignment horizontal="center" wrapText="1"/>
    </xf>
    <xf numFmtId="0" fontId="37" fillId="0" borderId="28" xfId="0" applyFont="1" applyFill="1" applyBorder="1" applyAlignment="1" applyProtection="1">
      <alignment horizont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32" fillId="43" borderId="12" xfId="0" applyFont="1" applyFill="1" applyBorder="1"/>
    <xf numFmtId="0" fontId="32" fillId="43" borderId="49" xfId="0" applyFont="1" applyFill="1" applyBorder="1"/>
    <xf numFmtId="0" fontId="32" fillId="43" borderId="50" xfId="0" applyFont="1" applyFill="1" applyBorder="1"/>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0" fontId="32" fillId="0" borderId="49" xfId="0" applyFont="1" applyFill="1" applyBorder="1"/>
    <xf numFmtId="0" fontId="32" fillId="0" borderId="12" xfId="0" applyFont="1" applyFill="1" applyBorder="1"/>
    <xf numFmtId="0" fontId="32" fillId="0" borderId="50" xfId="0" applyFont="1" applyFill="1" applyBorder="1"/>
    <xf numFmtId="0" fontId="1" fillId="0" borderId="12" xfId="0" applyFont="1" applyFill="1" applyBorder="1" applyAlignment="1" applyProtection="1">
      <alignment vertical="center" wrapText="1"/>
    </xf>
    <xf numFmtId="0" fontId="53" fillId="44" borderId="49" xfId="0" applyFont="1" applyFill="1" applyBorder="1" applyAlignment="1">
      <alignment horizontal="center" vertical="center"/>
    </xf>
    <xf numFmtId="0" fontId="53" fillId="44" borderId="12" xfId="0" applyFont="1" applyFill="1" applyBorder="1" applyAlignment="1">
      <alignment horizontal="center" vertical="center"/>
    </xf>
    <xf numFmtId="49" fontId="53" fillId="44" borderId="49" xfId="0" applyNumberFormat="1" applyFont="1" applyFill="1" applyBorder="1" applyAlignment="1">
      <alignment horizontal="center" vertical="center" wrapText="1"/>
    </xf>
    <xf numFmtId="49" fontId="53" fillId="44" borderId="51" xfId="0" applyNumberFormat="1" applyFont="1" applyFill="1" applyBorder="1" applyAlignment="1">
      <alignment horizontal="center" vertical="center" wrapText="1"/>
    </xf>
    <xf numFmtId="49" fontId="53" fillId="44" borderId="12" xfId="0" applyNumberFormat="1" applyFont="1" applyFill="1" applyBorder="1" applyAlignment="1">
      <alignment horizontal="center" vertical="center" wrapText="1"/>
    </xf>
    <xf numFmtId="0" fontId="53" fillId="44" borderId="32" xfId="0" applyFont="1" applyFill="1" applyBorder="1" applyAlignment="1">
      <alignment horizontal="center" vertical="center" wrapText="1"/>
    </xf>
    <xf numFmtId="49" fontId="53" fillId="44" borderId="50" xfId="0" applyNumberFormat="1" applyFont="1" applyFill="1" applyBorder="1" applyAlignment="1">
      <alignment horizontal="center" vertical="center" wrapText="1"/>
    </xf>
    <xf numFmtId="49" fontId="53" fillId="44" borderId="52" xfId="0" applyNumberFormat="1" applyFont="1" applyFill="1" applyBorder="1" applyAlignment="1">
      <alignment horizontal="center" vertical="center" wrapText="1"/>
    </xf>
    <xf numFmtId="0" fontId="32" fillId="43" borderId="74" xfId="0" applyFont="1" applyFill="1" applyBorder="1"/>
    <xf numFmtId="0" fontId="32" fillId="43" borderId="23" xfId="0" applyFont="1" applyFill="1" applyBorder="1"/>
    <xf numFmtId="0" fontId="32" fillId="43" borderId="58" xfId="0" applyFont="1" applyFill="1" applyBorder="1"/>
    <xf numFmtId="0" fontId="53" fillId="44" borderId="50" xfId="0"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A9D08E"/>
      <color rgb="FFA9BF8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564A-4EB7-97B8-ADB8C3786C10}"/>
              </c:ext>
            </c:extLst>
          </c:dPt>
          <c:dPt>
            <c:idx val="2"/>
            <c:marker>
              <c:spPr>
                <a:solidFill>
                  <a:schemeClr val="accent1">
                    <a:lumMod val="75000"/>
                  </a:schemeClr>
                </a:solidFill>
              </c:spPr>
            </c:marker>
            <c:bubble3D val="0"/>
            <c:extLst>
              <c:ext xmlns:c16="http://schemas.microsoft.com/office/drawing/2014/chart" uri="{C3380CC4-5D6E-409C-BE32-E72D297353CC}">
                <c16:uniqueId val="{00000001-564A-4EB7-97B8-ADB8C3786C10}"/>
              </c:ext>
            </c:extLst>
          </c:dPt>
          <c:dPt>
            <c:idx val="3"/>
            <c:marker>
              <c:spPr>
                <a:solidFill>
                  <a:schemeClr val="accent1">
                    <a:lumMod val="75000"/>
                  </a:schemeClr>
                </a:solidFill>
              </c:spPr>
            </c:marker>
            <c:bubble3D val="0"/>
            <c:extLst>
              <c:ext xmlns:c16="http://schemas.microsoft.com/office/drawing/2014/chart" uri="{C3380CC4-5D6E-409C-BE32-E72D297353CC}">
                <c16:uniqueId val="{00000002-564A-4EB7-97B8-ADB8C3786C10}"/>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64A-4EB7-97B8-ADB8C3786C10}"/>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64A-4EB7-97B8-ADB8C3786C10}"/>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64A-4EB7-97B8-ADB8C3786C10}"/>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64A-4EB7-97B8-ADB8C3786C10}"/>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64A-4EB7-97B8-ADB8C3786C10}"/>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64A-4EB7-97B8-ADB8C3786C10}"/>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64A-4EB7-97B8-ADB8C3786C10}"/>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64A-4EB7-97B8-ADB8C3786C10}"/>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GRAFICA!$L$16:$L$20</c:f>
              <c:numCache>
                <c:formatCode>General</c:formatCode>
                <c:ptCount val="5"/>
                <c:pt idx="1">
                  <c:v>2</c:v>
                </c:pt>
                <c:pt idx="2">
                  <c:v>2</c:v>
                </c:pt>
                <c:pt idx="3">
                  <c:v>3</c:v>
                </c:pt>
                <c:pt idx="4">
                  <c:v>4</c:v>
                </c:pt>
              </c:numCache>
            </c:numRef>
          </c:xVal>
          <c:yVal>
            <c:numRef>
              <c:f>GRAFICA!$M$16:$M$20</c:f>
              <c:numCache>
                <c:formatCode>General</c:formatCode>
                <c:ptCount val="5"/>
                <c:pt idx="1">
                  <c:v>3</c:v>
                </c:pt>
                <c:pt idx="2">
                  <c:v>3</c:v>
                </c:pt>
                <c:pt idx="3">
                  <c:v>3</c:v>
                </c:pt>
                <c:pt idx="4">
                  <c:v>3</c:v>
                </c:pt>
              </c:numCache>
            </c:numRef>
          </c:yVal>
          <c:smooth val="0"/>
          <c:extLst>
            <c:ext xmlns:c16="http://schemas.microsoft.com/office/drawing/2014/chart" uri="{C3380CC4-5D6E-409C-BE32-E72D297353CC}">
              <c16:uniqueId val="{00000008-564A-4EB7-97B8-ADB8C3786C10}"/>
            </c:ext>
          </c:extLst>
        </c:ser>
        <c:dLbls>
          <c:showLegendKey val="0"/>
          <c:showVal val="0"/>
          <c:showCatName val="0"/>
          <c:showSerName val="0"/>
          <c:showPercent val="0"/>
          <c:showBubbleSize val="0"/>
        </c:dLbls>
        <c:axId val="1737308720"/>
        <c:axId val="1737310896"/>
      </c:scatterChart>
      <c:valAx>
        <c:axId val="17373087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37310896"/>
        <c:crosses val="autoZero"/>
        <c:crossBetween val="midCat"/>
      </c:valAx>
      <c:valAx>
        <c:axId val="173731089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7373087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05-4F20-A02C-DF84F0155E2B}"/>
                </c:ext>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05-4F20-A02C-DF84F0155E2B}"/>
                </c:ext>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05-4F20-A02C-DF84F0155E2B}"/>
                </c:ext>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05-4F20-A02C-DF84F0155E2B}"/>
                </c:ext>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05-4F20-A02C-DF84F0155E2B}"/>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05-4F20-A02C-DF84F0155E2B}"/>
                </c:ext>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05-4F20-A02C-DF84F0155E2B}"/>
                </c:ext>
              </c:extLst>
            </c:dLbl>
            <c:dLbl>
              <c:idx val="7"/>
              <c:delete val="1"/>
              <c:extLst>
                <c:ext xmlns:c15="http://schemas.microsoft.com/office/drawing/2012/chart" uri="{CE6537A1-D6FC-4f65-9D91-7224C49458BB}"/>
                <c:ext xmlns:c16="http://schemas.microsoft.com/office/drawing/2014/chart" uri="{C3380CC4-5D6E-409C-BE32-E72D297353CC}">
                  <c16:uniqueId val="{00000007-E205-4F20-A02C-DF84F0155E2B}"/>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GRAFICA!$L$17:$L$20</c:f>
              <c:numCache>
                <c:formatCode>General</c:formatCode>
                <c:ptCount val="4"/>
                <c:pt idx="0">
                  <c:v>2</c:v>
                </c:pt>
                <c:pt idx="1">
                  <c:v>2</c:v>
                </c:pt>
                <c:pt idx="2">
                  <c:v>3</c:v>
                </c:pt>
                <c:pt idx="3">
                  <c:v>4</c:v>
                </c:pt>
              </c:numCache>
            </c:numRef>
          </c:xVal>
          <c:yVal>
            <c:numRef>
              <c:f>GRAFICA!$M$17:$M$20</c:f>
              <c:numCache>
                <c:formatCode>General</c:formatCode>
                <c:ptCount val="4"/>
                <c:pt idx="0">
                  <c:v>3</c:v>
                </c:pt>
                <c:pt idx="1">
                  <c:v>3</c:v>
                </c:pt>
                <c:pt idx="2">
                  <c:v>3</c:v>
                </c:pt>
                <c:pt idx="3">
                  <c:v>3</c:v>
                </c:pt>
              </c:numCache>
            </c:numRef>
          </c:yVal>
          <c:smooth val="0"/>
          <c:extLst>
            <c:ext xmlns:c16="http://schemas.microsoft.com/office/drawing/2014/chart" uri="{C3380CC4-5D6E-409C-BE32-E72D297353CC}">
              <c16:uniqueId val="{00000008-E205-4F20-A02C-DF84F0155E2B}"/>
            </c:ext>
          </c:extLst>
        </c:ser>
        <c:dLbls>
          <c:showLegendKey val="0"/>
          <c:showVal val="0"/>
          <c:showCatName val="0"/>
          <c:showSerName val="0"/>
          <c:showPercent val="0"/>
          <c:showBubbleSize val="0"/>
        </c:dLbls>
        <c:axId val="1737306000"/>
        <c:axId val="1671314816"/>
      </c:scatterChart>
      <c:valAx>
        <c:axId val="17373060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1314816"/>
        <c:crosses val="autoZero"/>
        <c:crossBetween val="midCat"/>
        <c:minorUnit val="0.5"/>
      </c:valAx>
      <c:valAx>
        <c:axId val="16713148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373060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1F-42C0-9712-E8FC321C2E20}"/>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1F-42C0-9712-E8FC321C2E20}"/>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1F-42C0-9712-E8FC321C2E20}"/>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1F-42C0-9712-E8FC321C2E20}"/>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41F-42C0-9712-E8FC321C2E20}"/>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1F-42C0-9712-E8FC321C2E20}"/>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1F-42C0-9712-E8FC321C2E20}"/>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41F-42C0-9712-E8FC321C2E20}"/>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2</c:v>
                </c:pt>
                <c:pt idx="2">
                  <c:v>1</c:v>
                </c:pt>
                <c:pt idx="3">
                  <c:v>3</c:v>
                </c:pt>
                <c:pt idx="4">
                  <c:v>3</c:v>
                </c:pt>
                <c:pt idx="5">
                  <c:v>2</c:v>
                </c:pt>
              </c:numCache>
            </c:numRef>
          </c:xVal>
          <c:yVal>
            <c:numRef>
              <c:f>'GRAFICA CONTROLADA'!$M$16:$M$24</c:f>
              <c:numCache>
                <c:formatCode>General</c:formatCode>
                <c:ptCount val="9"/>
                <c:pt idx="1">
                  <c:v>1</c:v>
                </c:pt>
                <c:pt idx="2">
                  <c:v>3</c:v>
                </c:pt>
                <c:pt idx="3">
                  <c:v>1</c:v>
                </c:pt>
                <c:pt idx="4">
                  <c:v>3</c:v>
                </c:pt>
                <c:pt idx="5">
                  <c:v>3</c:v>
                </c:pt>
              </c:numCache>
            </c:numRef>
          </c:yVal>
          <c:smooth val="0"/>
          <c:extLst>
            <c:ext xmlns:c16="http://schemas.microsoft.com/office/drawing/2014/chart" uri="{C3380CC4-5D6E-409C-BE32-E72D297353CC}">
              <c16:uniqueId val="{00000008-441F-42C0-9712-E8FC321C2E20}"/>
            </c:ext>
          </c:extLst>
        </c:ser>
        <c:dLbls>
          <c:showLegendKey val="0"/>
          <c:showVal val="0"/>
          <c:showCatName val="0"/>
          <c:showSerName val="0"/>
          <c:showPercent val="0"/>
          <c:showBubbleSize val="0"/>
        </c:dLbls>
        <c:axId val="1671322432"/>
        <c:axId val="1671307744"/>
      </c:scatterChart>
      <c:valAx>
        <c:axId val="167132243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1307744"/>
        <c:crosses val="autoZero"/>
        <c:crossBetween val="midCat"/>
      </c:valAx>
      <c:valAx>
        <c:axId val="167130774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67132243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78-40A0-8F6E-E9890EB293D0}"/>
                </c:ext>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678-40A0-8F6E-E9890EB293D0}"/>
                </c:ext>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678-40A0-8F6E-E9890EB293D0}"/>
                </c:ext>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678-40A0-8F6E-E9890EB293D0}"/>
                </c:ext>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678-40A0-8F6E-E9890EB293D0}"/>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678-40A0-8F6E-E9890EB293D0}"/>
                </c:ext>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678-40A0-8F6E-E9890EB293D0}"/>
                </c:ext>
              </c:extLst>
            </c:dLbl>
            <c:dLbl>
              <c:idx val="7"/>
              <c:delete val="1"/>
              <c:extLst>
                <c:ext xmlns:c15="http://schemas.microsoft.com/office/drawing/2012/chart" uri="{CE6537A1-D6FC-4f65-9D91-7224C49458BB}"/>
                <c:ext xmlns:c16="http://schemas.microsoft.com/office/drawing/2014/chart" uri="{C3380CC4-5D6E-409C-BE32-E72D297353CC}">
                  <c16:uniqueId val="{00000007-9678-40A0-8F6E-E9890EB293D0}"/>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2</c:v>
                </c:pt>
                <c:pt idx="1">
                  <c:v>1</c:v>
                </c:pt>
                <c:pt idx="2">
                  <c:v>3</c:v>
                </c:pt>
                <c:pt idx="3">
                  <c:v>3</c:v>
                </c:pt>
                <c:pt idx="4">
                  <c:v>2</c:v>
                </c:pt>
              </c:numCache>
            </c:numRef>
          </c:xVal>
          <c:yVal>
            <c:numRef>
              <c:f>'GRAFICA CONTROLADA'!$M$17:$M$24</c:f>
              <c:numCache>
                <c:formatCode>General</c:formatCode>
                <c:ptCount val="8"/>
                <c:pt idx="0">
                  <c:v>1</c:v>
                </c:pt>
                <c:pt idx="1">
                  <c:v>3</c:v>
                </c:pt>
                <c:pt idx="2">
                  <c:v>1</c:v>
                </c:pt>
                <c:pt idx="3">
                  <c:v>3</c:v>
                </c:pt>
                <c:pt idx="4">
                  <c:v>3</c:v>
                </c:pt>
              </c:numCache>
            </c:numRef>
          </c:yVal>
          <c:smooth val="0"/>
          <c:extLst>
            <c:ext xmlns:c16="http://schemas.microsoft.com/office/drawing/2014/chart" uri="{C3380CC4-5D6E-409C-BE32-E72D297353CC}">
              <c16:uniqueId val="{00000008-9678-40A0-8F6E-E9890EB293D0}"/>
            </c:ext>
          </c:extLst>
        </c:ser>
        <c:dLbls>
          <c:showLegendKey val="0"/>
          <c:showVal val="0"/>
          <c:showCatName val="0"/>
          <c:showSerName val="0"/>
          <c:showPercent val="0"/>
          <c:showBubbleSize val="0"/>
        </c:dLbls>
        <c:axId val="1671321888"/>
        <c:axId val="1739034944"/>
      </c:scatterChart>
      <c:valAx>
        <c:axId val="167132188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739034944"/>
        <c:crosses val="autoZero"/>
        <c:crossBetween val="midCat"/>
        <c:minorUnit val="0.5"/>
      </c:valAx>
      <c:valAx>
        <c:axId val="173903494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67132188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20</xdr:row>
      <xdr:rowOff>57150</xdr:rowOff>
    </xdr:from>
    <xdr:to>
      <xdr:col>16384</xdr:col>
      <xdr:colOff>760640</xdr:colOff>
      <xdr:row>24</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326571</xdr:colOff>
      <xdr:row>0</xdr:row>
      <xdr:rowOff>0</xdr:rowOff>
    </xdr:from>
    <xdr:to>
      <xdr:col>0</xdr:col>
      <xdr:colOff>1674920</xdr:colOff>
      <xdr:row>2</xdr:row>
      <xdr:rowOff>421822</xdr:rowOff>
    </xdr:to>
    <xdr:pic>
      <xdr:nvPicPr>
        <xdr:cNvPr id="3" name="Imagen 2" descr="Resultado de imagen para gobernacion de bolivar">
          <a:extLst>
            <a:ext uri="{FF2B5EF4-FFF2-40B4-BE49-F238E27FC236}">
              <a16:creationId xmlns:a16="http://schemas.microsoft.com/office/drawing/2014/main" id="{3C7350AB-61FC-491D-8C43-4BD9366F4DD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26571" y="0"/>
          <a:ext cx="1348349" cy="1401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22</xdr:row>
      <xdr:rowOff>95250</xdr:rowOff>
    </xdr:from>
    <xdr:to>
      <xdr:col>5</xdr:col>
      <xdr:colOff>2200275</xdr:colOff>
      <xdr:row>26</xdr:row>
      <xdr:rowOff>95251</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17</xdr:row>
      <xdr:rowOff>170543</xdr:rowOff>
    </xdr:from>
    <xdr:to>
      <xdr:col>5</xdr:col>
      <xdr:colOff>2239283</xdr:colOff>
      <xdr:row>22</xdr:row>
      <xdr:rowOff>46719</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33</xdr:row>
      <xdr:rowOff>66675</xdr:rowOff>
    </xdr:from>
    <xdr:to>
      <xdr:col>13</xdr:col>
      <xdr:colOff>238125</xdr:colOff>
      <xdr:row>36</xdr:row>
      <xdr:rowOff>219075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17</xdr:row>
      <xdr:rowOff>95250</xdr:rowOff>
    </xdr:from>
    <xdr:to>
      <xdr:col>8</xdr:col>
      <xdr:colOff>74437</xdr:colOff>
      <xdr:row>21</xdr:row>
      <xdr:rowOff>76199</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18</xdr:row>
      <xdr:rowOff>28575</xdr:rowOff>
    </xdr:from>
    <xdr:to>
      <xdr:col>248</xdr:col>
      <xdr:colOff>19051</xdr:colOff>
      <xdr:row>22</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19</xdr:row>
      <xdr:rowOff>85725</xdr:rowOff>
    </xdr:from>
    <xdr:to>
      <xdr:col>7</xdr:col>
      <xdr:colOff>1219200</xdr:colOff>
      <xdr:row>23</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19</xdr:row>
      <xdr:rowOff>66675</xdr:rowOff>
    </xdr:from>
    <xdr:to>
      <xdr:col>15</xdr:col>
      <xdr:colOff>136145</xdr:colOff>
      <xdr:row>23</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XFD45"/>
  <sheetViews>
    <sheetView tabSelected="1" zoomScale="70" zoomScaleNormal="70" zoomScaleSheetLayoutView="76" workbookViewId="0">
      <selection activeCell="G5" sqref="G1:G1048576"/>
    </sheetView>
  </sheetViews>
  <sheetFormatPr baseColWidth="10" defaultColWidth="0" defaultRowHeight="12.75" x14ac:dyDescent="0.2"/>
  <cols>
    <col min="1" max="1" width="30.7109375" style="41" customWidth="1"/>
    <col min="2" max="2" width="31.42578125" style="41" customWidth="1"/>
    <col min="3" max="3" width="33.28515625" style="41" customWidth="1"/>
    <col min="4" max="4" width="26.5703125" style="41" customWidth="1"/>
    <col min="5" max="6" width="31.28515625" style="41" customWidth="1"/>
    <col min="7" max="7" width="35.42578125" style="41" customWidth="1"/>
    <col min="8" max="8" width="27.85546875" style="41" customWidth="1"/>
    <col min="9" max="9" width="27.7109375" style="41" customWidth="1"/>
    <col min="10" max="10" width="16.85546875" style="41" hidden="1" customWidth="1"/>
    <col min="11" max="16383" width="0" style="41" hidden="1"/>
    <col min="16384" max="16384" width="1.85546875" style="41" customWidth="1"/>
  </cols>
  <sheetData>
    <row r="1" spans="1:10 16384:16384" s="656" customFormat="1" ht="39" customHeight="1" x14ac:dyDescent="0.2">
      <c r="A1" s="658"/>
      <c r="B1" s="665" t="s">
        <v>255</v>
      </c>
      <c r="C1" s="665"/>
      <c r="D1" s="665"/>
      <c r="E1" s="665"/>
      <c r="F1" s="665"/>
      <c r="G1" s="665"/>
      <c r="H1" s="667" t="s">
        <v>258</v>
      </c>
      <c r="I1" s="668" t="s">
        <v>261</v>
      </c>
      <c r="J1" s="673"/>
      <c r="XFD1" s="661"/>
    </row>
    <row r="2" spans="1:10 16384:16384" s="655" customFormat="1" ht="39" customHeight="1" x14ac:dyDescent="0.2">
      <c r="A2" s="659"/>
      <c r="B2" s="666" t="s">
        <v>256</v>
      </c>
      <c r="C2" s="666"/>
      <c r="D2" s="666"/>
      <c r="E2" s="666"/>
      <c r="F2" s="666"/>
      <c r="G2" s="666"/>
      <c r="H2" s="669" t="s">
        <v>259</v>
      </c>
      <c r="I2" s="670">
        <v>1</v>
      </c>
      <c r="J2" s="674"/>
      <c r="XFD2" s="662"/>
    </row>
    <row r="3" spans="1:10 16384:16384" s="657" customFormat="1" ht="39" customHeight="1" thickBot="1" x14ac:dyDescent="0.25">
      <c r="A3" s="660"/>
      <c r="B3" s="676" t="s">
        <v>257</v>
      </c>
      <c r="C3" s="676"/>
      <c r="D3" s="676"/>
      <c r="E3" s="676"/>
      <c r="F3" s="676"/>
      <c r="G3" s="676"/>
      <c r="H3" s="671" t="s">
        <v>69</v>
      </c>
      <c r="I3" s="672" t="s">
        <v>260</v>
      </c>
      <c r="J3" s="675"/>
      <c r="XFD3" s="663"/>
    </row>
    <row r="4" spans="1:10 16384:16384" ht="15" x14ac:dyDescent="0.2">
      <c r="A4" s="387" t="s">
        <v>71</v>
      </c>
      <c r="B4" s="388"/>
      <c r="C4" s="388"/>
      <c r="D4" s="388"/>
      <c r="E4" s="388"/>
      <c r="F4" s="388"/>
      <c r="G4" s="388"/>
      <c r="H4" s="388"/>
      <c r="I4" s="389"/>
    </row>
    <row r="5" spans="1:10 16384:16384" ht="15" x14ac:dyDescent="0.2">
      <c r="A5" s="153"/>
      <c r="B5" s="154"/>
      <c r="C5" s="154"/>
      <c r="D5" s="154"/>
      <c r="E5" s="154"/>
      <c r="F5" s="154"/>
      <c r="G5" s="154"/>
      <c r="H5" s="154"/>
      <c r="I5" s="155"/>
    </row>
    <row r="6" spans="1:10 16384:16384" ht="14.45" customHeight="1" thickBot="1" x14ac:dyDescent="0.25">
      <c r="A6" s="332" t="s">
        <v>73</v>
      </c>
      <c r="B6" s="392" t="s">
        <v>217</v>
      </c>
      <c r="C6" s="392"/>
      <c r="D6" s="333"/>
      <c r="E6" s="333"/>
      <c r="F6" s="333"/>
      <c r="G6" s="333"/>
      <c r="H6" s="333"/>
      <c r="I6" s="334"/>
    </row>
    <row r="7" spans="1:10 16384:16384" x14ac:dyDescent="0.2">
      <c r="A7" s="247" t="s">
        <v>72</v>
      </c>
      <c r="B7" s="248"/>
      <c r="C7" s="404"/>
      <c r="D7" s="405"/>
      <c r="E7" s="405"/>
      <c r="F7" s="405"/>
      <c r="G7" s="405"/>
      <c r="H7" s="405"/>
      <c r="I7" s="406"/>
    </row>
    <row r="8" spans="1:10 16384:16384" s="42" customFormat="1" ht="15" x14ac:dyDescent="0.2">
      <c r="A8" s="395" t="s">
        <v>101</v>
      </c>
      <c r="B8" s="396"/>
      <c r="C8" s="396"/>
      <c r="D8" s="396"/>
      <c r="E8" s="396"/>
      <c r="F8" s="396"/>
      <c r="G8" s="396"/>
      <c r="H8" s="396"/>
      <c r="I8" s="397"/>
    </row>
    <row r="9" spans="1:10 16384:16384" s="42" customFormat="1" ht="12.75" customHeight="1" x14ac:dyDescent="0.2">
      <c r="A9" s="398" t="s">
        <v>67</v>
      </c>
      <c r="B9" s="413" t="s">
        <v>61</v>
      </c>
      <c r="C9" s="414"/>
      <c r="D9" s="414"/>
      <c r="E9" s="414"/>
      <c r="F9" s="414"/>
      <c r="G9" s="415"/>
      <c r="H9" s="407" t="s">
        <v>62</v>
      </c>
      <c r="I9" s="386" t="s">
        <v>63</v>
      </c>
    </row>
    <row r="10" spans="1:10 16384:16384" s="42" customFormat="1" ht="12.75" customHeight="1" x14ac:dyDescent="0.2">
      <c r="A10" s="399"/>
      <c r="B10" s="416"/>
      <c r="C10" s="417"/>
      <c r="D10" s="417"/>
      <c r="E10" s="417"/>
      <c r="F10" s="417"/>
      <c r="G10" s="418"/>
      <c r="H10" s="407"/>
      <c r="I10" s="386"/>
    </row>
    <row r="11" spans="1:10 16384:16384" s="42" customFormat="1" ht="15" x14ac:dyDescent="0.2">
      <c r="A11" s="399"/>
      <c r="B11" s="408" t="s">
        <v>64</v>
      </c>
      <c r="C11" s="409"/>
      <c r="D11" s="408" t="s">
        <v>65</v>
      </c>
      <c r="E11" s="409"/>
      <c r="F11" s="408" t="s">
        <v>67</v>
      </c>
      <c r="G11" s="409"/>
      <c r="H11" s="412" t="s">
        <v>66</v>
      </c>
      <c r="I11" s="401" t="s">
        <v>68</v>
      </c>
    </row>
    <row r="12" spans="1:10 16384:16384" s="42" customFormat="1" ht="15" customHeight="1" x14ac:dyDescent="0.2">
      <c r="A12" s="400"/>
      <c r="B12" s="410" t="s">
        <v>110</v>
      </c>
      <c r="C12" s="412" t="s">
        <v>194</v>
      </c>
      <c r="D12" s="410" t="s">
        <v>110</v>
      </c>
      <c r="E12" s="412" t="s">
        <v>194</v>
      </c>
      <c r="F12" s="390" t="s">
        <v>110</v>
      </c>
      <c r="G12" s="390" t="s">
        <v>194</v>
      </c>
      <c r="H12" s="390"/>
      <c r="I12" s="402"/>
    </row>
    <row r="13" spans="1:10 16384:16384" ht="30" customHeight="1" x14ac:dyDescent="0.2">
      <c r="A13" s="249" t="s">
        <v>70</v>
      </c>
      <c r="B13" s="411"/>
      <c r="C13" s="391"/>
      <c r="D13" s="411"/>
      <c r="E13" s="391"/>
      <c r="F13" s="391"/>
      <c r="G13" s="391"/>
      <c r="H13" s="391"/>
      <c r="I13" s="403"/>
    </row>
    <row r="14" spans="1:10 16384:16384" ht="60.75" customHeight="1" x14ac:dyDescent="0.2">
      <c r="A14" s="393" t="s">
        <v>253</v>
      </c>
      <c r="B14" s="250" t="s">
        <v>190</v>
      </c>
      <c r="C14" s="664" t="s">
        <v>221</v>
      </c>
      <c r="D14" s="250"/>
      <c r="E14" s="251"/>
      <c r="F14" s="267"/>
      <c r="G14" s="267"/>
      <c r="H14" s="258" t="s">
        <v>241</v>
      </c>
      <c r="I14" s="260" t="s">
        <v>219</v>
      </c>
    </row>
    <row r="15" spans="1:10 16384:16384" ht="54.75" customHeight="1" x14ac:dyDescent="0.2">
      <c r="A15" s="394"/>
      <c r="B15" s="250"/>
      <c r="C15" s="257"/>
      <c r="D15" s="250" t="s">
        <v>187</v>
      </c>
      <c r="E15" s="253" t="s">
        <v>242</v>
      </c>
      <c r="F15" s="267"/>
      <c r="G15" s="268"/>
      <c r="H15" s="258" t="s">
        <v>243</v>
      </c>
      <c r="I15" s="260" t="s">
        <v>244</v>
      </c>
    </row>
    <row r="16" spans="1:10 16384:16384" ht="66.75" customHeight="1" x14ac:dyDescent="0.2">
      <c r="A16" s="394"/>
      <c r="B16" s="250"/>
      <c r="C16" s="253"/>
      <c r="D16" s="250"/>
      <c r="E16" s="253"/>
      <c r="F16" s="267" t="s">
        <v>186</v>
      </c>
      <c r="G16" s="253" t="s">
        <v>229</v>
      </c>
      <c r="H16" s="259" t="s">
        <v>245</v>
      </c>
      <c r="I16" s="261" t="s">
        <v>246</v>
      </c>
    </row>
    <row r="17" spans="1:9" ht="54" customHeight="1" x14ac:dyDescent="0.2">
      <c r="A17" s="394"/>
      <c r="B17" s="250" t="s">
        <v>6</v>
      </c>
      <c r="C17" s="259" t="s">
        <v>231</v>
      </c>
      <c r="D17" s="250"/>
      <c r="E17" s="253"/>
      <c r="F17" s="267"/>
      <c r="G17" s="253"/>
      <c r="H17" s="259" t="s">
        <v>233</v>
      </c>
      <c r="I17" s="261" t="s">
        <v>251</v>
      </c>
    </row>
    <row r="18" spans="1:9" ht="83.25" customHeight="1" x14ac:dyDescent="0.2">
      <c r="A18" s="394"/>
      <c r="B18" s="250" t="s">
        <v>6</v>
      </c>
      <c r="C18" s="259" t="s">
        <v>247</v>
      </c>
      <c r="E18" s="253"/>
      <c r="F18" s="267"/>
      <c r="G18" s="253"/>
      <c r="H18" s="261" t="s">
        <v>232</v>
      </c>
      <c r="I18" s="378" t="s">
        <v>219</v>
      </c>
    </row>
    <row r="19" spans="1:9" x14ac:dyDescent="0.2">
      <c r="A19" s="384"/>
      <c r="B19" s="384"/>
      <c r="C19" s="384"/>
      <c r="D19" s="384"/>
      <c r="E19" s="384"/>
      <c r="F19" s="384"/>
      <c r="G19" s="384"/>
      <c r="H19" s="384"/>
      <c r="I19" s="385"/>
    </row>
    <row r="20" spans="1:9" ht="31.5" customHeight="1" x14ac:dyDescent="0.2">
      <c r="A20" s="156" t="s">
        <v>171</v>
      </c>
      <c r="B20" s="381" t="s">
        <v>252</v>
      </c>
      <c r="C20" s="382"/>
      <c r="D20" s="382"/>
      <c r="E20" s="382"/>
      <c r="F20" s="382"/>
      <c r="G20" s="382"/>
      <c r="H20" s="382"/>
      <c r="I20" s="383"/>
    </row>
    <row r="21" spans="1:9" x14ac:dyDescent="0.2">
      <c r="A21" s="157"/>
      <c r="B21" s="158"/>
      <c r="C21" s="158"/>
      <c r="D21" s="158"/>
      <c r="E21" s="158"/>
      <c r="F21" s="158"/>
      <c r="G21" s="158"/>
      <c r="H21" s="158"/>
      <c r="I21" s="159"/>
    </row>
    <row r="22" spans="1:9" x14ac:dyDescent="0.2">
      <c r="A22" s="157"/>
      <c r="B22" s="158"/>
      <c r="C22" s="158"/>
      <c r="D22" s="158"/>
      <c r="E22" s="158"/>
      <c r="F22" s="158"/>
      <c r="G22" s="158"/>
      <c r="H22" s="158"/>
      <c r="I22" s="159"/>
    </row>
    <row r="23" spans="1:9" x14ac:dyDescent="0.2">
      <c r="A23" s="157"/>
      <c r="B23" s="158"/>
      <c r="C23" s="158"/>
      <c r="D23" s="158"/>
      <c r="E23" s="158"/>
      <c r="F23" s="158"/>
      <c r="G23" s="158"/>
      <c r="H23" s="158"/>
      <c r="I23" s="159"/>
    </row>
    <row r="24" spans="1:9" x14ac:dyDescent="0.2">
      <c r="A24" s="157"/>
      <c r="B24" s="158"/>
      <c r="C24" s="158"/>
      <c r="D24" s="158"/>
      <c r="E24" s="158"/>
      <c r="F24" s="158"/>
      <c r="G24" s="158"/>
      <c r="H24" s="158"/>
      <c r="I24" s="159"/>
    </row>
    <row r="25" spans="1:9" ht="13.5" thickBot="1" x14ac:dyDescent="0.25">
      <c r="A25" s="160"/>
      <c r="B25" s="161"/>
      <c r="C25" s="161"/>
      <c r="D25" s="161"/>
      <c r="E25" s="161"/>
      <c r="F25" s="161"/>
      <c r="G25" s="161"/>
      <c r="H25" s="161"/>
      <c r="I25" s="162"/>
    </row>
    <row r="37" spans="1:3" x14ac:dyDescent="0.2">
      <c r="A37" s="41" t="s">
        <v>192</v>
      </c>
      <c r="B37" s="41" t="s">
        <v>191</v>
      </c>
      <c r="C37" s="41" t="s">
        <v>193</v>
      </c>
    </row>
    <row r="39" spans="1:3" x14ac:dyDescent="0.2">
      <c r="A39" s="41" t="s">
        <v>102</v>
      </c>
      <c r="B39" s="41" t="s">
        <v>107</v>
      </c>
      <c r="C39" s="41" t="s">
        <v>181</v>
      </c>
    </row>
    <row r="40" spans="1:3" x14ac:dyDescent="0.2">
      <c r="A40" s="41" t="s">
        <v>103</v>
      </c>
      <c r="B40" s="41" t="s">
        <v>108</v>
      </c>
      <c r="C40" s="41" t="s">
        <v>182</v>
      </c>
    </row>
    <row r="41" spans="1:3" x14ac:dyDescent="0.2">
      <c r="A41" s="41" t="s">
        <v>104</v>
      </c>
      <c r="B41" s="41" t="s">
        <v>109</v>
      </c>
      <c r="C41" s="41" t="s">
        <v>183</v>
      </c>
    </row>
    <row r="42" spans="1:3" x14ac:dyDescent="0.2">
      <c r="A42" s="41" t="s">
        <v>105</v>
      </c>
      <c r="B42" s="41" t="s">
        <v>6</v>
      </c>
      <c r="C42" s="41" t="s">
        <v>184</v>
      </c>
    </row>
    <row r="43" spans="1:3" x14ac:dyDescent="0.2">
      <c r="A43" s="41" t="s">
        <v>106</v>
      </c>
      <c r="B43" s="41" t="s">
        <v>188</v>
      </c>
      <c r="C43" s="41" t="s">
        <v>185</v>
      </c>
    </row>
    <row r="44" spans="1:3" x14ac:dyDescent="0.2">
      <c r="A44" s="41" t="s">
        <v>187</v>
      </c>
      <c r="B44" s="41" t="s">
        <v>189</v>
      </c>
      <c r="C44" s="41" t="s">
        <v>186</v>
      </c>
    </row>
    <row r="45" spans="1:3" x14ac:dyDescent="0.2">
      <c r="B45" s="41" t="s">
        <v>190</v>
      </c>
    </row>
  </sheetData>
  <sheetProtection formatCells="0" formatColumns="0" formatRows="0" insertColumns="0" insertRows="0" insertHyperlinks="0" deleteColumns="0" deleteRows="0"/>
  <mergeCells count="26">
    <mergeCell ref="A1:A3"/>
    <mergeCell ref="B1:G1"/>
    <mergeCell ref="B2:G2"/>
    <mergeCell ref="B3:G3"/>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 ref="B20:I20"/>
    <mergeCell ref="A19:I19"/>
    <mergeCell ref="I9:I10"/>
    <mergeCell ref="A4:I4"/>
    <mergeCell ref="F12:F13"/>
    <mergeCell ref="G12:G13"/>
    <mergeCell ref="B6:C6"/>
    <mergeCell ref="A14:A18"/>
  </mergeCells>
  <dataValidations count="3">
    <dataValidation type="list" allowBlank="1" showInputMessage="1" showErrorMessage="1" sqref="B14:B18" xr:uid="{00000000-0002-0000-0000-000000000000}">
      <formula1>$B$39:$B$45</formula1>
    </dataValidation>
    <dataValidation type="list" allowBlank="1" showInputMessage="1" showErrorMessage="1" sqref="D14:D17" xr:uid="{00000000-0002-0000-0000-000001000000}">
      <formula1>$A$39:$A$44</formula1>
    </dataValidation>
    <dataValidation type="list" allowBlank="1" showInputMessage="1" showErrorMessage="1" sqref="F14:F18" xr:uid="{00000000-0002-0000-0000-000002000000}">
      <formula1>$C$39:$C$44</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6"/>
  <sheetViews>
    <sheetView showGridLines="0" view="pageBreakPreview" topLeftCell="A12" zoomScale="68" zoomScaleNormal="60" zoomScaleSheetLayoutView="68" workbookViewId="0">
      <selection activeCell="D17" sqref="D17"/>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1.85546875" style="45" customWidth="1"/>
    <col min="6" max="6" width="39.855468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2"/>
      <c r="B1" s="443"/>
      <c r="C1" s="443"/>
      <c r="D1" s="443"/>
      <c r="E1" s="443"/>
      <c r="F1" s="444"/>
      <c r="G1" s="44"/>
    </row>
    <row r="2" spans="1:7" ht="15" x14ac:dyDescent="0.2">
      <c r="A2" s="445"/>
      <c r="B2" s="446"/>
      <c r="C2" s="446"/>
      <c r="D2" s="446"/>
      <c r="E2" s="446"/>
      <c r="F2" s="447"/>
      <c r="G2" s="44"/>
    </row>
    <row r="3" spans="1:7" ht="15" x14ac:dyDescent="0.2">
      <c r="A3" s="445" t="s">
        <v>71</v>
      </c>
      <c r="B3" s="446"/>
      <c r="C3" s="446"/>
      <c r="D3" s="446"/>
      <c r="E3" s="446"/>
      <c r="F3" s="447"/>
      <c r="G3" s="44"/>
    </row>
    <row r="4" spans="1:7" ht="15" x14ac:dyDescent="0.2">
      <c r="A4" s="183"/>
      <c r="B4" s="181"/>
      <c r="C4" s="181"/>
      <c r="D4" s="181"/>
      <c r="E4" s="181"/>
      <c r="F4" s="182"/>
      <c r="G4" s="44"/>
    </row>
    <row r="5" spans="1:7" ht="15" thickBot="1" x14ac:dyDescent="0.25">
      <c r="A5" s="227"/>
      <c r="B5" s="228"/>
      <c r="C5" s="228"/>
      <c r="D5" s="228"/>
      <c r="E5" s="228"/>
      <c r="F5" s="229"/>
      <c r="G5" s="44"/>
    </row>
    <row r="6" spans="1:7" x14ac:dyDescent="0.2">
      <c r="A6" s="230" t="s">
        <v>73</v>
      </c>
      <c r="B6" s="448" t="s">
        <v>44</v>
      </c>
      <c r="C6" s="448"/>
      <c r="D6" s="451"/>
      <c r="E6" s="452"/>
      <c r="F6" s="453"/>
      <c r="G6" s="44"/>
    </row>
    <row r="7" spans="1:7" x14ac:dyDescent="0.2">
      <c r="A7" s="149" t="s">
        <v>69</v>
      </c>
      <c r="B7" s="449">
        <f>'CONTEXTO ESTRATEGICO'!B7</f>
        <v>0</v>
      </c>
      <c r="C7" s="450"/>
      <c r="D7" s="454"/>
      <c r="E7" s="455"/>
      <c r="F7" s="456"/>
      <c r="G7" s="44"/>
    </row>
    <row r="8" spans="1:7" x14ac:dyDescent="0.2">
      <c r="A8" s="435" t="s">
        <v>74</v>
      </c>
      <c r="B8" s="436"/>
      <c r="C8" s="421" t="s">
        <v>84</v>
      </c>
      <c r="D8" s="421"/>
      <c r="E8" s="421"/>
      <c r="F8" s="422"/>
      <c r="G8" s="44"/>
    </row>
    <row r="9" spans="1:7" ht="58.5" customHeight="1" x14ac:dyDescent="0.2">
      <c r="A9" s="440" t="str">
        <f>IF('CONTEXTO ESTRATEGICO'!A14="","",'CONTEXTO ESTRATEGICO'!A14)</f>
        <v>Comunicaciones, presa y protocolo</v>
      </c>
      <c r="B9" s="441"/>
      <c r="C9" s="429" t="str">
        <f>'CONTEXTO ESTRATEGICO'!B20</f>
        <v>Divulgar la comunicación interna y externa hacia los diferentes grupos de interés, contribuyendo a la proyección de la imagen institucional y garantizando un correcto flujo y acceso a la información.</v>
      </c>
      <c r="D9" s="430"/>
      <c r="E9" s="430"/>
      <c r="F9" s="431"/>
      <c r="G9" s="44"/>
    </row>
    <row r="10" spans="1:7" ht="18.75" customHeight="1" x14ac:dyDescent="0.2">
      <c r="A10" s="437" t="s">
        <v>17</v>
      </c>
      <c r="B10" s="438"/>
      <c r="C10" s="438"/>
      <c r="D10" s="438"/>
      <c r="E10" s="438"/>
      <c r="F10" s="439"/>
    </row>
    <row r="11" spans="1:7" ht="45" customHeight="1" x14ac:dyDescent="0.2">
      <c r="A11" s="419" t="s">
        <v>82</v>
      </c>
      <c r="B11" s="420"/>
      <c r="C11" s="432"/>
      <c r="D11" s="433"/>
      <c r="E11" s="433"/>
      <c r="F11" s="434"/>
    </row>
    <row r="12" spans="1:7" ht="39.75" customHeight="1" x14ac:dyDescent="0.2">
      <c r="A12" s="231" t="s">
        <v>43</v>
      </c>
      <c r="B12" s="43" t="s">
        <v>111</v>
      </c>
      <c r="C12" s="43" t="s">
        <v>48</v>
      </c>
      <c r="D12" s="43" t="s">
        <v>11</v>
      </c>
      <c r="E12" s="43" t="s">
        <v>218</v>
      </c>
      <c r="F12" s="140" t="s">
        <v>152</v>
      </c>
      <c r="G12" s="44"/>
    </row>
    <row r="13" spans="1:7" s="47" customFormat="1" ht="54.75" customHeight="1" x14ac:dyDescent="0.2">
      <c r="A13" s="141" t="s">
        <v>38</v>
      </c>
      <c r="B13" s="91" t="str">
        <f>+'CONTEXTO ESTRATEGICO'!H14</f>
        <v>Divulgacion de la informacion errada</v>
      </c>
      <c r="C13" s="92" t="s">
        <v>90</v>
      </c>
      <c r="D13" s="91" t="str">
        <f>CONCATENATE('CONTEXTO ESTRATEGICO'!C14,'CONTEXTO ESTRATEGICO'!E14,'CONTEXTO ESTRATEGICO'!G14)</f>
        <v xml:space="preserve">Errores en la verificacion de la informacion </v>
      </c>
      <c r="E13" s="93" t="s">
        <v>220</v>
      </c>
      <c r="F13" s="373" t="str">
        <f>+'CONTEXTO ESTRATEGICO'!I14</f>
        <v xml:space="preserve">Perdida de credibilidad e imagen institucional </v>
      </c>
      <c r="G13" s="46"/>
    </row>
    <row r="14" spans="1:7" s="47" customFormat="1" ht="59.25" customHeight="1" x14ac:dyDescent="0.2">
      <c r="A14" s="141" t="s">
        <v>39</v>
      </c>
      <c r="B14" s="91" t="str">
        <f>+'CONTEXTO ESTRATEGICO'!H15</f>
        <v xml:space="preserve">Circulacion de rumores y desinformacion </v>
      </c>
      <c r="C14" s="92" t="s">
        <v>90</v>
      </c>
      <c r="D14" s="91" t="str">
        <f>CONCATENATE('CONTEXTO ESTRATEGICO'!C15,'CONTEXTO ESTRATEGICO'!E15,'CONTEXTO ESTRATEGICO'!G15)</f>
        <v xml:space="preserve">intereses dañinos particulares de grupos o personas </v>
      </c>
      <c r="E14" s="93" t="s">
        <v>225</v>
      </c>
      <c r="F14" s="373" t="str">
        <f>+'CONTEXTO ESTRATEGICO'!I15</f>
        <v>se afecta el normal desepeño de la entidad y su imagen</v>
      </c>
      <c r="G14" s="46"/>
    </row>
    <row r="15" spans="1:7" s="47" customFormat="1" ht="99.75" customHeight="1" x14ac:dyDescent="0.2">
      <c r="A15" s="141" t="s">
        <v>40</v>
      </c>
      <c r="B15" s="91" t="str">
        <f>+'CONTEXTO ESTRATEGICO'!H16</f>
        <v xml:space="preserve">Incumplimiento de los procedimientos establecidos por el proceso de Comunicaciones. </v>
      </c>
      <c r="C15" s="92" t="s">
        <v>76</v>
      </c>
      <c r="D15" s="91" t="str">
        <f>CONCATENATE('CONTEXTO ESTRATEGICO'!C16,'CONTEXTO ESTRATEGICO'!E16,'CONTEXTO ESTRATEGICO'!G16)</f>
        <v>No informar oportunamente las acciones y gestiones de las secretarias al Proceso de Comunicaciones.</v>
      </c>
      <c r="E15" s="262" t="s">
        <v>230</v>
      </c>
      <c r="F15" s="373" t="str">
        <f>+'CONTEXTO ESTRATEGICO'!I16</f>
        <v xml:space="preserve">Incumplimiento en la cobertura de las necesidades y caos administrativo
</v>
      </c>
    </row>
    <row r="16" spans="1:7" s="47" customFormat="1" ht="93.75" customHeight="1" x14ac:dyDescent="0.2">
      <c r="A16" s="141" t="s">
        <v>41</v>
      </c>
      <c r="B16" s="374" t="str">
        <f>+'CONTEXTO ESTRATEGICO'!H17</f>
        <v>No se realiza el cubrimiento de los eventos adecuadamente</v>
      </c>
      <c r="C16" s="92" t="s">
        <v>90</v>
      </c>
      <c r="D16" s="91" t="str">
        <f>CONCATENATE('CONTEXTO ESTRATEGICO'!C17,'CONTEXTO ESTRATEGICO'!E17,'CONTEXTO ESTRATEGICO'!G17)</f>
        <v>Perdida, daño o Falta de herramientas y equipos</v>
      </c>
      <c r="E16" s="262" t="s">
        <v>235</v>
      </c>
      <c r="F16" s="373" t="str">
        <f>+'CONTEXTO ESTRATEGICO'!I17</f>
        <v>Desinformacion interna y externa  de los eventos realizados en la Gobernacion de Bolivar - Perdida de credibilidad e imagen institucional</v>
      </c>
    </row>
    <row r="17" spans="1:6" s="47" customFormat="1" ht="93" customHeight="1" x14ac:dyDescent="0.2">
      <c r="A17" s="141" t="s">
        <v>228</v>
      </c>
      <c r="B17" s="374" t="str">
        <f>+'CONTEXTO ESTRATEGICO'!C18</f>
        <v xml:space="preserve">Redes de internet deficientes </v>
      </c>
      <c r="C17" s="92" t="s">
        <v>77</v>
      </c>
      <c r="D17" s="91" t="str">
        <f>CONCATENATE('CONTEXTO ESTRATEGICO'!C18,'CONTEXTO ESTRATEGICO'!E18,'CONTEXTO ESTRATEGICO'!G18)</f>
        <v xml:space="preserve">Redes de internet deficientes </v>
      </c>
      <c r="E17" s="262" t="s">
        <v>236</v>
      </c>
      <c r="F17" s="373" t="str">
        <f>+'CONTEXTO ESTRATEGICO'!H18</f>
        <v>Desinformacion interna y externa  de los eventos realizados en la Gobernacion de Bolivar</v>
      </c>
    </row>
    <row r="18" spans="1:6" ht="15" thickBot="1" x14ac:dyDescent="0.25">
      <c r="A18" s="150"/>
      <c r="B18" s="44"/>
      <c r="C18" s="44"/>
      <c r="D18" s="44"/>
      <c r="E18" s="44"/>
      <c r="F18" s="138"/>
    </row>
    <row r="19" spans="1:6" ht="15" thickBot="1" x14ac:dyDescent="0.25">
      <c r="A19" s="150"/>
      <c r="B19" s="236" t="s">
        <v>20</v>
      </c>
      <c r="C19" s="427" t="s">
        <v>22</v>
      </c>
      <c r="D19" s="427"/>
      <c r="E19" s="427" t="s">
        <v>21</v>
      </c>
      <c r="F19" s="428"/>
    </row>
    <row r="20" spans="1:6" x14ac:dyDescent="0.2">
      <c r="A20" s="150"/>
      <c r="B20" s="234"/>
      <c r="C20" s="423"/>
      <c r="D20" s="423"/>
      <c r="E20" s="423"/>
      <c r="F20" s="425"/>
    </row>
    <row r="21" spans="1:6" ht="15" thickBot="1" x14ac:dyDescent="0.25">
      <c r="A21" s="150"/>
      <c r="B21" s="235"/>
      <c r="C21" s="424"/>
      <c r="D21" s="424"/>
      <c r="E21" s="424"/>
      <c r="F21" s="426"/>
    </row>
    <row r="22" spans="1:6" x14ac:dyDescent="0.2">
      <c r="A22" s="150"/>
      <c r="B22" s="232"/>
      <c r="C22" s="232"/>
      <c r="D22" s="232"/>
      <c r="E22" s="232"/>
      <c r="F22" s="233"/>
    </row>
    <row r="23" spans="1:6" x14ac:dyDescent="0.2">
      <c r="A23" s="142"/>
      <c r="B23" s="134"/>
      <c r="C23" s="134"/>
      <c r="D23" s="134"/>
      <c r="E23" s="134"/>
      <c r="F23" s="143"/>
    </row>
    <row r="24" spans="1:6" x14ac:dyDescent="0.2">
      <c r="A24" s="142"/>
      <c r="B24" s="134"/>
      <c r="C24" s="134"/>
      <c r="D24" s="134"/>
      <c r="E24" s="134"/>
      <c r="F24" s="143"/>
    </row>
    <row r="25" spans="1:6" x14ac:dyDescent="0.2">
      <c r="A25" s="142"/>
      <c r="B25" s="135"/>
      <c r="C25" s="135"/>
      <c r="D25" s="135"/>
      <c r="E25" s="135"/>
      <c r="F25" s="143"/>
    </row>
    <row r="26" spans="1:6" x14ac:dyDescent="0.2">
      <c r="A26" s="142"/>
      <c r="B26" s="135"/>
      <c r="C26" s="135"/>
      <c r="D26" s="135"/>
      <c r="E26" s="135"/>
      <c r="F26" s="143"/>
    </row>
    <row r="27" spans="1:6" ht="15" thickBot="1" x14ac:dyDescent="0.25">
      <c r="A27" s="145"/>
      <c r="B27" s="151"/>
      <c r="C27" s="151"/>
      <c r="D27" s="151"/>
      <c r="E27" s="151"/>
      <c r="F27" s="152"/>
    </row>
    <row r="37" spans="1:2" ht="185.25" x14ac:dyDescent="0.2">
      <c r="A37" s="45" t="s">
        <v>75</v>
      </c>
      <c r="B37" s="45" t="s">
        <v>78</v>
      </c>
    </row>
    <row r="38" spans="1:2" ht="156.75" x14ac:dyDescent="0.2">
      <c r="A38" s="45" t="s">
        <v>9</v>
      </c>
      <c r="B38" s="45" t="s">
        <v>79</v>
      </c>
    </row>
    <row r="39" spans="1:2" ht="99.75" x14ac:dyDescent="0.2">
      <c r="A39" s="45" t="s">
        <v>76</v>
      </c>
      <c r="B39" s="45" t="s">
        <v>80</v>
      </c>
    </row>
    <row r="40" spans="1:2" ht="85.5" x14ac:dyDescent="0.2">
      <c r="A40" s="45" t="s">
        <v>77</v>
      </c>
      <c r="B40" s="45" t="s">
        <v>81</v>
      </c>
    </row>
    <row r="41" spans="1:2" ht="156.75" x14ac:dyDescent="0.2">
      <c r="A41" s="49" t="s">
        <v>10</v>
      </c>
      <c r="B41" s="49" t="s">
        <v>83</v>
      </c>
    </row>
    <row r="42" spans="1:2" ht="28.5" x14ac:dyDescent="0.2">
      <c r="A42" s="45" t="s">
        <v>90</v>
      </c>
    </row>
    <row r="51" ht="14.25" customHeight="1" x14ac:dyDescent="0.2"/>
    <row r="63" ht="14.25" customHeight="1" x14ac:dyDescent="0.2"/>
    <row r="67" spans="35:37" ht="14.25" customHeight="1" x14ac:dyDescent="0.2">
      <c r="AI67" s="50" t="s">
        <v>8</v>
      </c>
    </row>
    <row r="68" spans="35:37" x14ac:dyDescent="0.2">
      <c r="AK68" s="50" t="s">
        <v>10</v>
      </c>
    </row>
    <row r="69" spans="35:37" x14ac:dyDescent="0.2">
      <c r="AK69" s="50" t="s">
        <v>35</v>
      </c>
    </row>
    <row r="70" spans="35:37" x14ac:dyDescent="0.2">
      <c r="AK70" s="50" t="s">
        <v>9</v>
      </c>
    </row>
    <row r="71" spans="35:37" x14ac:dyDescent="0.2">
      <c r="AK71" s="50" t="s">
        <v>19</v>
      </c>
    </row>
    <row r="72" spans="35:37" x14ac:dyDescent="0.2">
      <c r="AK72" s="50" t="s">
        <v>5</v>
      </c>
    </row>
    <row r="73" spans="35:37" x14ac:dyDescent="0.2">
      <c r="AK73" s="50" t="s">
        <v>37</v>
      </c>
    </row>
    <row r="74" spans="35:37" ht="28.5" x14ac:dyDescent="0.2">
      <c r="AK74" s="50" t="s">
        <v>36</v>
      </c>
    </row>
    <row r="75" spans="35:37" ht="14.25" customHeight="1" x14ac:dyDescent="0.2">
      <c r="AK75" s="50" t="s">
        <v>7</v>
      </c>
    </row>
    <row r="76" spans="35:37" x14ac:dyDescent="0.2">
      <c r="AK76"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0:D20"/>
    <mergeCell ref="C21:D21"/>
    <mergeCell ref="E20:F20"/>
    <mergeCell ref="E21:F21"/>
    <mergeCell ref="E19:F19"/>
    <mergeCell ref="C19:D19"/>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7" xr:uid="{00000000-0002-0000-0100-000002000000}">
      <formula1>$A$37:$A$42</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7"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1"/>
  <sheetViews>
    <sheetView showGridLines="0" topLeftCell="A8" zoomScale="104" zoomScaleNormal="104" zoomScaleSheetLayoutView="75" workbookViewId="0">
      <selection activeCell="F14" sqref="F14"/>
    </sheetView>
  </sheetViews>
  <sheetFormatPr baseColWidth="10" defaultColWidth="11.42578125" defaultRowHeight="14.25" x14ac:dyDescent="0.2"/>
  <cols>
    <col min="1" max="1" width="12.7109375" style="45" customWidth="1"/>
    <col min="2" max="2" width="47" style="55" customWidth="1"/>
    <col min="3" max="3" width="24.85546875" style="45" customWidth="1"/>
    <col min="4" max="4" width="18.28515625" style="45" customWidth="1" collapsed="1"/>
    <col min="5" max="5" width="23.7109375" style="45" customWidth="1"/>
    <col min="6" max="6" width="36.42578125" style="55" customWidth="1"/>
    <col min="7" max="16384" width="11.42578125" style="45"/>
  </cols>
  <sheetData>
    <row r="1" spans="1:10" ht="15" x14ac:dyDescent="0.2">
      <c r="A1" s="442"/>
      <c r="B1" s="443"/>
      <c r="C1" s="443"/>
      <c r="D1" s="443"/>
      <c r="E1" s="443"/>
      <c r="F1" s="444"/>
    </row>
    <row r="2" spans="1:10" ht="15" x14ac:dyDescent="0.2">
      <c r="A2" s="445"/>
      <c r="B2" s="446"/>
      <c r="C2" s="446"/>
      <c r="D2" s="446"/>
      <c r="E2" s="446"/>
      <c r="F2" s="447"/>
    </row>
    <row r="3" spans="1:10" ht="15" x14ac:dyDescent="0.2">
      <c r="A3" s="445" t="s">
        <v>71</v>
      </c>
      <c r="B3" s="446"/>
      <c r="C3" s="446"/>
      <c r="D3" s="446"/>
      <c r="E3" s="446"/>
      <c r="F3" s="447"/>
    </row>
    <row r="4" spans="1:10" ht="15" x14ac:dyDescent="0.2">
      <c r="A4" s="445"/>
      <c r="B4" s="446"/>
      <c r="C4" s="446"/>
      <c r="D4" s="446"/>
      <c r="E4" s="446"/>
      <c r="F4" s="447"/>
    </row>
    <row r="5" spans="1:10" ht="15" thickBot="1" x14ac:dyDescent="0.25">
      <c r="A5" s="186"/>
      <c r="B5" s="51"/>
      <c r="C5" s="51"/>
      <c r="D5" s="51"/>
      <c r="E5" s="51"/>
      <c r="F5" s="168"/>
    </row>
    <row r="6" spans="1:10" ht="12.75" customHeight="1" x14ac:dyDescent="0.2">
      <c r="A6" s="239" t="s">
        <v>73</v>
      </c>
      <c r="B6" s="335" t="s">
        <v>197</v>
      </c>
      <c r="C6" s="337"/>
      <c r="D6" s="337"/>
      <c r="E6" s="337"/>
      <c r="F6" s="338"/>
    </row>
    <row r="7" spans="1:10" x14ac:dyDescent="0.2">
      <c r="A7" s="139" t="s">
        <v>69</v>
      </c>
      <c r="B7" s="336" t="str">
        <f>IF('CONTEXTO ESTRATEGICO'!B7="","",'CONTEXTO ESTRATEGICO'!B7)</f>
        <v/>
      </c>
      <c r="C7" s="339"/>
      <c r="D7" s="339"/>
      <c r="E7" s="339"/>
      <c r="F7" s="340"/>
    </row>
    <row r="8" spans="1:10" ht="12.75" customHeight="1" x14ac:dyDescent="0.2">
      <c r="A8" s="435" t="s">
        <v>74</v>
      </c>
      <c r="B8" s="436"/>
      <c r="C8" s="464" t="s">
        <v>84</v>
      </c>
      <c r="D8" s="465"/>
      <c r="E8" s="465"/>
      <c r="F8" s="466"/>
    </row>
    <row r="9" spans="1:10" ht="45.95" customHeight="1" x14ac:dyDescent="0.2">
      <c r="A9" s="440" t="str">
        <f>IDENTIFICACIÓN!A9</f>
        <v>Comunicaciones, presa y protocolo</v>
      </c>
      <c r="B9" s="441"/>
      <c r="C9" s="461" t="str">
        <f>IDENTIFICACIÓN!C9</f>
        <v>Divulgar la comunicación interna y externa hacia los diferentes grupos de interés, contribuyendo a la proyección de la imagen institucional y garantizando un correcto flujo y acceso a la información.</v>
      </c>
      <c r="D9" s="462"/>
      <c r="E9" s="462"/>
      <c r="F9" s="463"/>
    </row>
    <row r="10" spans="1:10" ht="18.75" customHeight="1" x14ac:dyDescent="0.2">
      <c r="A10" s="460" t="s">
        <v>43</v>
      </c>
      <c r="B10" s="459" t="s">
        <v>12</v>
      </c>
      <c r="C10" s="457" t="s">
        <v>14</v>
      </c>
      <c r="D10" s="457"/>
      <c r="E10" s="457" t="s">
        <v>25</v>
      </c>
      <c r="F10" s="458"/>
    </row>
    <row r="11" spans="1:10" ht="51.75" customHeight="1" x14ac:dyDescent="0.2">
      <c r="A11" s="460"/>
      <c r="B11" s="459"/>
      <c r="C11" s="271" t="s">
        <v>131</v>
      </c>
      <c r="D11" s="271" t="s">
        <v>130</v>
      </c>
      <c r="E11" s="271" t="s">
        <v>129</v>
      </c>
      <c r="F11" s="272" t="s">
        <v>196</v>
      </c>
      <c r="H11" s="56"/>
      <c r="I11" s="56"/>
      <c r="J11" s="56"/>
    </row>
    <row r="12" spans="1:10" ht="33.75" customHeight="1" x14ac:dyDescent="0.2">
      <c r="A12" s="141" t="str">
        <f>IDENTIFICACIÓN!A13</f>
        <v>R1</v>
      </c>
      <c r="B12" s="252" t="str">
        <f>IDENTIFICACIÓN!B13</f>
        <v>Divulgacion de la informacion errada</v>
      </c>
      <c r="C12" s="95">
        <v>3</v>
      </c>
      <c r="D12" s="95">
        <v>2</v>
      </c>
      <c r="E12" s="94">
        <f>(C12*D12)*4</f>
        <v>24</v>
      </c>
      <c r="F12" s="274" t="str">
        <f>IF(OR(AND(C12=3,D12=4),AND(C12=2,D12=5),AND(E12&gt;=52,E12&lt;=100)),"ZONA RIESGO EXTREMA",IF(OR(AND(C12=5,D12=2),AND(C12=4,D12=3),AND(C12=1,D12=4),AND(E12=20),AND(E12&gt;=28,E12&lt;=48)),"ZONA RIESGO ALTA",IF(OR(AND(C12=1,D12=3),AND(C12=4,D12=1),AND(E12=24)),"ZONA RIESGO MODERADA",IF(AND(E12&gt;=4,E12&lt;=16),"ZONA RIESGO BAJA"))))</f>
        <v>ZONA RIESGO MODERADA</v>
      </c>
      <c r="H12" s="56"/>
      <c r="I12" s="56"/>
      <c r="J12" s="56"/>
    </row>
    <row r="13" spans="1:10" ht="22.5" customHeight="1" x14ac:dyDescent="0.2">
      <c r="A13" s="141" t="str">
        <f>IDENTIFICACIÓN!A14</f>
        <v>R2</v>
      </c>
      <c r="B13" s="252" t="str">
        <f>IDENTIFICACIÓN!B14</f>
        <v xml:space="preserve">Circulacion de rumores y desinformacion </v>
      </c>
      <c r="C13" s="95">
        <v>3</v>
      </c>
      <c r="D13" s="95">
        <v>2</v>
      </c>
      <c r="E13" s="94">
        <f>(C13*D13)*4</f>
        <v>24</v>
      </c>
      <c r="F13" s="274" t="str">
        <f>IF(OR(AND(C13=3,D13=4),AND(C13=2,D13=5),AND(E13&gt;=52,E13&lt;=100)),"ZONA RIESGO EXTREMA",IF(OR(AND(C13=5,D13=2),AND(C13=4,D13=3),AND(C13=1,D13=4),AND(E13=20),AND(E13&gt;=28,E13&lt;=48)),"ZONA RIESGO ALTA",IF(OR(AND(C13=1,D13=3),AND(C13=4,D13=1),AND(E13=24)),"ZONA RIESGO MODERADA",IF(AND(E13&gt;=4,E13&lt;=16),"ZONA RIESGO BAJA"))))</f>
        <v>ZONA RIESGO MODERADA</v>
      </c>
      <c r="J13" s="56"/>
    </row>
    <row r="14" spans="1:10" ht="39.75" customHeight="1" x14ac:dyDescent="0.2">
      <c r="A14" s="141" t="str">
        <f>IDENTIFICACIÓN!A15</f>
        <v>R3</v>
      </c>
      <c r="B14" s="252" t="str">
        <f>IDENTIFICACIÓN!B15</f>
        <v xml:space="preserve">Incumplimiento de los procedimientos establecidos por el proceso de Comunicaciones. </v>
      </c>
      <c r="C14" s="95">
        <v>3</v>
      </c>
      <c r="D14" s="95">
        <v>3</v>
      </c>
      <c r="E14" s="94">
        <f>(C14*D14)*4</f>
        <v>36</v>
      </c>
      <c r="F14" s="274" t="str">
        <f>IF(OR(AND(C14=3,D14=4),AND(C14=2,D14=5),AND(E14&gt;=52,E14&lt;=100)),"ZONA RIESGO EXTREMA",IF(OR(AND(C14=5,D14=2),AND(C14=4,D14=3),AND(C14=1,D14=4),AND(E14=20),AND(E14&gt;=28,E14&lt;=48)),"ZONA RIESGO ALTA",IF(OR(AND(C14=1,D14=3),AND(C14=4,D14=1),AND(E14=24)),"ZONA RIESGO MODERADA",IF(AND(E14&gt;=4,E14&lt;=16),"ZONA RIESGO BAJA"))))</f>
        <v>ZONA RIESGO ALTA</v>
      </c>
      <c r="J14" s="56"/>
    </row>
    <row r="15" spans="1:10" ht="36" customHeight="1" x14ac:dyDescent="0.2">
      <c r="A15" s="141" t="str">
        <f>IDENTIFICACIÓN!A16</f>
        <v>R4</v>
      </c>
      <c r="B15" s="252" t="str">
        <f>IDENTIFICACIÓN!B16</f>
        <v>No se realiza el cubrimiento de los eventos adecuadamente</v>
      </c>
      <c r="C15" s="95">
        <v>3</v>
      </c>
      <c r="D15" s="95">
        <v>4</v>
      </c>
      <c r="E15" s="94">
        <f>(C15*D15)*4</f>
        <v>48</v>
      </c>
      <c r="F15" s="274" t="str">
        <f>IF(OR(AND(C15=3,D15=4),AND(C15=2,D15=5),AND(E15&gt;=52,E15&lt;=100)),"ZONA RIESGO EXTREMA",IF(OR(AND(C15=5,D15=2),AND(C15=4,D15=3),AND(C15=1,D15=4),AND(E15=20),AND(E15&gt;=28,E15&lt;=48)),"ZONA RIESGO ALTA",IF(OR(AND(C15=1,D15=3),AND(C15=4,D15=1),AND(E15=24)),"ZONA RIESGO MODERADA",IF(AND(E15&gt;=4,E15&lt;=16),"ZONA RIESGO BAJA"))))</f>
        <v>ZONA RIESGO EXTREMA</v>
      </c>
      <c r="J15" s="56"/>
    </row>
    <row r="16" spans="1:10" ht="33.75" customHeight="1" x14ac:dyDescent="0.2">
      <c r="A16" s="141" t="str">
        <f>IDENTIFICACIÓN!A17</f>
        <v>R5</v>
      </c>
      <c r="B16" s="252" t="str">
        <f>IDENTIFICACIÓN!B17</f>
        <v xml:space="preserve">Redes de internet deficientes </v>
      </c>
      <c r="C16" s="95">
        <v>3</v>
      </c>
      <c r="D16" s="95">
        <v>2</v>
      </c>
      <c r="E16" s="94">
        <f>(C16*D16)*4</f>
        <v>24</v>
      </c>
      <c r="F16" s="274" t="str">
        <f>IF(OR(AND(C16=3,D16=4),AND(C16=2,D16=5),AND(E16&gt;=52,E16&lt;=100)),"ZONA RIESGO EXTREMA",IF(OR(AND(C16=5,D16=2),AND(C16=4,D16=3),AND(C16=1,D16=4),AND(E16=20),AND(E16&gt;=28,E16&lt;=48)),"ZONA RIESGO ALTA",IF(OR(AND(C16=1,D16=3),AND(C16=4,D16=1),AND(E16=24)),"ZONA RIESGO MODERADA",IF(AND(E16&gt;=4,E16&lt;=16),"ZONA RIESGO BAJA"))))</f>
        <v>ZONA RIESGO MODERADA</v>
      </c>
      <c r="J16" s="56"/>
    </row>
    <row r="17" spans="1:10" ht="26.25" customHeight="1" x14ac:dyDescent="0.2">
      <c r="A17" s="141">
        <f>IDENTIFICACIÓN!A19</f>
        <v>0</v>
      </c>
      <c r="B17" s="252">
        <f>IDENTIFICACIÓN!B18</f>
        <v>0</v>
      </c>
      <c r="C17" s="95"/>
      <c r="D17" s="95"/>
      <c r="E17" s="94"/>
      <c r="F17" s="274"/>
      <c r="J17" s="56"/>
    </row>
    <row r="18" spans="1:10" ht="18" customHeight="1" x14ac:dyDescent="0.2">
      <c r="A18" s="142"/>
      <c r="B18" s="136"/>
      <c r="C18" s="135"/>
      <c r="D18" s="135"/>
      <c r="E18" s="135"/>
      <c r="F18" s="275"/>
    </row>
    <row r="19" spans="1:10" ht="12.75" customHeight="1" x14ac:dyDescent="0.2">
      <c r="A19" s="142"/>
      <c r="B19" s="58"/>
      <c r="C19" s="59" t="s">
        <v>164</v>
      </c>
      <c r="D19" s="137"/>
      <c r="E19" s="137"/>
      <c r="F19" s="144"/>
    </row>
    <row r="20" spans="1:10" ht="12.75" customHeight="1" x14ac:dyDescent="0.2">
      <c r="A20" s="142"/>
      <c r="B20" s="122"/>
      <c r="C20" s="59" t="s">
        <v>161</v>
      </c>
      <c r="D20" s="137"/>
      <c r="E20" s="137"/>
      <c r="F20" s="144" t="s">
        <v>172</v>
      </c>
    </row>
    <row r="21" spans="1:10" ht="12.75" customHeight="1" x14ac:dyDescent="0.2">
      <c r="A21" s="142"/>
      <c r="B21" s="121"/>
      <c r="C21" s="59" t="s">
        <v>162</v>
      </c>
      <c r="D21" s="137"/>
      <c r="E21" s="137"/>
      <c r="F21" s="144"/>
    </row>
    <row r="22" spans="1:10" ht="12.75" customHeight="1" x14ac:dyDescent="0.2">
      <c r="A22" s="142"/>
      <c r="B22" s="238"/>
      <c r="C22" s="59" t="s">
        <v>163</v>
      </c>
      <c r="D22" s="137"/>
      <c r="E22" s="137"/>
      <c r="F22" s="144"/>
    </row>
    <row r="23" spans="1:10" ht="12.75" customHeight="1" thickBot="1" x14ac:dyDescent="0.25">
      <c r="A23" s="145"/>
      <c r="B23" s="146"/>
      <c r="C23" s="146"/>
      <c r="D23" s="146"/>
      <c r="E23" s="146"/>
      <c r="F23" s="147"/>
    </row>
    <row r="24" spans="1:10" ht="12.75" customHeight="1" x14ac:dyDescent="0.2">
      <c r="F24" s="45"/>
    </row>
    <row r="42" spans="1:5" hidden="1" x14ac:dyDescent="0.2">
      <c r="A42" s="45">
        <v>1</v>
      </c>
      <c r="B42" s="55">
        <v>1</v>
      </c>
      <c r="C42" s="45" t="s">
        <v>124</v>
      </c>
      <c r="D42" s="45" t="s">
        <v>108</v>
      </c>
      <c r="E42" s="45" t="s">
        <v>126</v>
      </c>
    </row>
    <row r="43" spans="1:5" ht="28.5" hidden="1" x14ac:dyDescent="0.2">
      <c r="A43" s="45">
        <v>2</v>
      </c>
      <c r="B43" s="55">
        <v>2</v>
      </c>
      <c r="C43" s="45" t="s">
        <v>125</v>
      </c>
      <c r="D43" s="45" t="s">
        <v>113</v>
      </c>
      <c r="E43" s="45" t="s">
        <v>127</v>
      </c>
    </row>
    <row r="44" spans="1:5" ht="42.75" hidden="1" x14ac:dyDescent="0.2">
      <c r="A44" s="45">
        <v>3</v>
      </c>
      <c r="B44" s="55">
        <v>3</v>
      </c>
      <c r="C44" s="45" t="s">
        <v>112</v>
      </c>
      <c r="D44" s="45" t="s">
        <v>114</v>
      </c>
      <c r="E44" s="45" t="s">
        <v>166</v>
      </c>
    </row>
    <row r="45" spans="1:5" hidden="1" x14ac:dyDescent="0.2">
      <c r="A45" s="45">
        <v>4</v>
      </c>
      <c r="B45" s="55">
        <v>4</v>
      </c>
      <c r="C45" s="45" t="s">
        <v>76</v>
      </c>
      <c r="D45" s="45" t="s">
        <v>115</v>
      </c>
      <c r="E45" s="45" t="s">
        <v>128</v>
      </c>
    </row>
    <row r="46" spans="1:5" hidden="1" x14ac:dyDescent="0.2">
      <c r="A46" s="45">
        <v>5</v>
      </c>
      <c r="B46" s="55">
        <v>5</v>
      </c>
      <c r="D46" s="45" t="s">
        <v>75</v>
      </c>
    </row>
    <row r="47" spans="1:5" ht="42.75" hidden="1" x14ac:dyDescent="0.2">
      <c r="D47" s="45" t="s">
        <v>156</v>
      </c>
    </row>
    <row r="48" spans="1:5" ht="57" hidden="1" x14ac:dyDescent="0.2">
      <c r="D48" s="45" t="s">
        <v>157</v>
      </c>
    </row>
    <row r="49" spans="4:4" ht="57" hidden="1" x14ac:dyDescent="0.2">
      <c r="D49" s="45" t="s">
        <v>158</v>
      </c>
    </row>
    <row r="50" spans="4:4" ht="28.5" hidden="1" x14ac:dyDescent="0.2">
      <c r="D50" s="45" t="s">
        <v>159</v>
      </c>
    </row>
    <row r="51" spans="4:4" ht="28.5" hidden="1" x14ac:dyDescent="0.2">
      <c r="D51" s="45" t="s">
        <v>160</v>
      </c>
    </row>
    <row r="52" spans="4:4" ht="28.5" hidden="1" x14ac:dyDescent="0.2">
      <c r="D52" s="45" t="s">
        <v>116</v>
      </c>
    </row>
    <row r="53" spans="4:4" ht="28.5" hidden="1" x14ac:dyDescent="0.2">
      <c r="D53" s="45" t="s">
        <v>167</v>
      </c>
    </row>
    <row r="54" spans="4:4" ht="28.5" hidden="1" x14ac:dyDescent="0.2">
      <c r="D54" s="45" t="s">
        <v>117</v>
      </c>
    </row>
    <row r="55" spans="4:4" ht="28.5" hidden="1" x14ac:dyDescent="0.2">
      <c r="D55" s="45" t="s">
        <v>118</v>
      </c>
    </row>
    <row r="56" spans="4:4" hidden="1" x14ac:dyDescent="0.2">
      <c r="D56" s="45" t="s">
        <v>119</v>
      </c>
    </row>
    <row r="57" spans="4:4" hidden="1" x14ac:dyDescent="0.2">
      <c r="D57" s="45" t="s">
        <v>120</v>
      </c>
    </row>
    <row r="58" spans="4:4" hidden="1" x14ac:dyDescent="0.2">
      <c r="D58" s="45" t="s">
        <v>121</v>
      </c>
    </row>
    <row r="59" spans="4:4" ht="28.5" hidden="1" x14ac:dyDescent="0.2">
      <c r="D59" s="45" t="s">
        <v>165</v>
      </c>
    </row>
    <row r="60" spans="4:4" ht="28.5" hidden="1" x14ac:dyDescent="0.2">
      <c r="D60" s="45" t="s">
        <v>122</v>
      </c>
    </row>
    <row r="61" spans="4:4" ht="28.5" hidden="1" x14ac:dyDescent="0.2">
      <c r="D61" s="45" t="s">
        <v>123</v>
      </c>
    </row>
  </sheetData>
  <sheetProtection deleteColumns="0" deleteRows="0"/>
  <dataConsolidate/>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7">
    <cfRule type="cellIs" dxfId="61" priority="15" stopIfTrue="1" operator="equal">
      <formula>"ZONA RIESGO ALTA"</formula>
    </cfRule>
    <cfRule type="cellIs" dxfId="60" priority="16" stopIfTrue="1" operator="equal">
      <formula>"ZONA RIESGO EXTREMA"</formula>
    </cfRule>
  </conditionalFormatting>
  <conditionalFormatting sqref="F12:F17">
    <cfRule type="cellIs" dxfId="59" priority="13" stopIfTrue="1" operator="equal">
      <formula>"ZONA RIESGO BAJA"</formula>
    </cfRule>
    <cfRule type="cellIs" dxfId="58" priority="14" stopIfTrue="1" operator="equal">
      <formula>"ZONA RIESGO MODERADA"</formula>
    </cfRule>
  </conditionalFormatting>
  <conditionalFormatting sqref="F12:F17">
    <cfRule type="cellIs" dxfId="57" priority="11" stopIfTrue="1" operator="equal">
      <formula>"ZONA RIESGO MODERADA"</formula>
    </cfRule>
    <cfRule type="cellIs" dxfId="56" priority="12" stopIfTrue="1" operator="equal">
      <formula>"ZONA RIESGO ALTA"</formula>
    </cfRule>
  </conditionalFormatting>
  <conditionalFormatting sqref="E12:E17">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7">
    <cfRule type="cellIs" dxfId="52" priority="7" stopIfTrue="1" operator="equal">
      <formula>"TOLERABLE"</formula>
    </cfRule>
  </conditionalFormatting>
  <conditionalFormatting sqref="E12:E17">
    <cfRule type="cellIs" dxfId="51" priority="5" stopIfTrue="1" operator="equal">
      <formula>"ZONA RIESGO ALTA"</formula>
    </cfRule>
    <cfRule type="cellIs" dxfId="50" priority="6" stopIfTrue="1" operator="equal">
      <formula>"ZONA EXTREMA"</formula>
    </cfRule>
  </conditionalFormatting>
  <conditionalFormatting sqref="E12:E17">
    <cfRule type="cellIs" dxfId="49" priority="3" stopIfTrue="1" operator="equal">
      <formula>"ZONA RIESGO BAJA"</formula>
    </cfRule>
    <cfRule type="cellIs" dxfId="48" priority="4" stopIfTrue="1" operator="equal">
      <formula>"ZONA RIESGO MODERADA"</formula>
    </cfRule>
  </conditionalFormatting>
  <conditionalFormatting sqref="E12:E17">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7" xr:uid="{00000000-0002-0000-0200-000001000000}">
      <formula1>$A$42:$A$46</formula1>
    </dataValidation>
    <dataValidation type="list" allowBlank="1" showInputMessage="1" showErrorMessage="1" sqref="D12:D17" xr:uid="{00000000-0002-0000-0200-000002000000}">
      <formula1>$B$42:$B$46</formula1>
    </dataValidation>
    <dataValidation type="list" allowBlank="1" showInputMessage="1" showErrorMessage="1" sqref="D38" xr:uid="{00000000-0002-0000-0200-000003000000}">
      <formula1>$D$42:$D$46</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A14" zoomScale="90" zoomScaleNormal="80" zoomScaleSheetLayoutView="90" workbookViewId="0">
      <selection activeCell="M25" sqref="M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2"/>
      <c r="B1" s="443"/>
      <c r="C1" s="443"/>
      <c r="D1" s="443"/>
      <c r="E1" s="443"/>
      <c r="F1" s="443"/>
      <c r="G1" s="443"/>
      <c r="H1" s="443"/>
      <c r="I1" s="443"/>
      <c r="J1" s="443"/>
      <c r="K1" s="443"/>
      <c r="L1" s="443"/>
      <c r="M1" s="443"/>
      <c r="N1" s="444"/>
      <c r="O1" s="174"/>
    </row>
    <row r="2" spans="1:15" s="35" customFormat="1" ht="15" x14ac:dyDescent="0.2">
      <c r="A2" s="445"/>
      <c r="B2" s="446"/>
      <c r="C2" s="446"/>
      <c r="D2" s="446"/>
      <c r="E2" s="446"/>
      <c r="F2" s="446"/>
      <c r="G2" s="446"/>
      <c r="H2" s="446"/>
      <c r="I2" s="446"/>
      <c r="J2" s="446"/>
      <c r="K2" s="446"/>
      <c r="L2" s="446"/>
      <c r="M2" s="446"/>
      <c r="N2" s="447"/>
      <c r="O2" s="174"/>
    </row>
    <row r="3" spans="1:15" s="35" customFormat="1" ht="15" x14ac:dyDescent="0.2">
      <c r="A3" s="445" t="s">
        <v>71</v>
      </c>
      <c r="B3" s="446"/>
      <c r="C3" s="446"/>
      <c r="D3" s="446"/>
      <c r="E3" s="446"/>
      <c r="F3" s="446"/>
      <c r="G3" s="446"/>
      <c r="H3" s="446"/>
      <c r="I3" s="446"/>
      <c r="J3" s="446"/>
      <c r="K3" s="446"/>
      <c r="L3" s="446"/>
      <c r="M3" s="446"/>
      <c r="N3" s="447"/>
      <c r="O3" s="174"/>
    </row>
    <row r="4" spans="1:15" s="35" customFormat="1" ht="14.25" x14ac:dyDescent="0.2">
      <c r="A4" s="166"/>
      <c r="B4" s="167"/>
      <c r="C4" s="167"/>
      <c r="D4" s="167"/>
      <c r="E4" s="167"/>
      <c r="F4" s="167"/>
      <c r="G4" s="167"/>
      <c r="H4" s="167"/>
      <c r="I4" s="167"/>
      <c r="J4" s="167"/>
      <c r="K4" s="167"/>
      <c r="L4" s="167"/>
      <c r="M4" s="167"/>
      <c r="N4" s="165"/>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14.25" x14ac:dyDescent="0.2">
      <c r="A6" s="185" t="s">
        <v>73</v>
      </c>
      <c r="B6" s="469" t="s">
        <v>170</v>
      </c>
      <c r="C6" s="469"/>
      <c r="D6" s="341"/>
      <c r="E6" s="342"/>
      <c r="F6" s="342"/>
      <c r="G6" s="342"/>
      <c r="H6" s="342"/>
      <c r="I6" s="342"/>
      <c r="J6" s="342"/>
      <c r="K6" s="342"/>
      <c r="L6" s="342"/>
      <c r="M6" s="342"/>
      <c r="N6" s="343"/>
      <c r="O6" s="175"/>
    </row>
    <row r="7" spans="1:15" s="35" customFormat="1" ht="14.25" x14ac:dyDescent="0.2">
      <c r="A7" s="139" t="s">
        <v>69</v>
      </c>
      <c r="B7" s="470">
        <f>'CONTEXTO ESTRATEGICO'!B7</f>
        <v>0</v>
      </c>
      <c r="C7" s="471"/>
      <c r="D7" s="344"/>
      <c r="E7" s="345"/>
      <c r="F7" s="345"/>
      <c r="G7" s="345"/>
      <c r="H7" s="345"/>
      <c r="I7" s="345"/>
      <c r="J7" s="345"/>
      <c r="K7" s="345"/>
      <c r="L7" s="345"/>
      <c r="M7" s="345"/>
      <c r="N7" s="346"/>
      <c r="O7" s="176"/>
    </row>
    <row r="8" spans="1:15" s="35" customFormat="1" ht="28.5" customHeight="1" x14ac:dyDescent="0.2">
      <c r="A8" s="440" t="s">
        <v>74</v>
      </c>
      <c r="B8" s="441"/>
      <c r="C8" s="464" t="s">
        <v>84</v>
      </c>
      <c r="D8" s="465"/>
      <c r="E8" s="465"/>
      <c r="F8" s="465"/>
      <c r="G8" s="465"/>
      <c r="H8" s="465"/>
      <c r="I8" s="465"/>
      <c r="J8" s="465"/>
      <c r="K8" s="465"/>
      <c r="L8" s="465"/>
      <c r="M8" s="465"/>
      <c r="N8" s="472"/>
      <c r="O8" s="176"/>
    </row>
    <row r="9" spans="1:15" s="35" customFormat="1" ht="68.45" customHeight="1" thickBot="1" x14ac:dyDescent="0.25">
      <c r="A9" s="485" t="str">
        <f>'CONTEXTO ESTRATEGICO'!A14</f>
        <v>Comunicaciones, presa y protocolo</v>
      </c>
      <c r="B9" s="486"/>
      <c r="C9" s="473" t="str">
        <f>'CONTEXTO ESTRATEGICO'!B20</f>
        <v>Divulgar la comunicación interna y externa hacia los diferentes grupos de interés, contribuyendo a la proyección de la imagen institucional y garantizando un correcto flujo y acceso a la información.</v>
      </c>
      <c r="D9" s="474"/>
      <c r="E9" s="474"/>
      <c r="F9" s="474"/>
      <c r="G9" s="474"/>
      <c r="H9" s="474"/>
      <c r="I9" s="474"/>
      <c r="J9" s="474"/>
      <c r="K9" s="474"/>
      <c r="L9" s="474"/>
      <c r="M9" s="474"/>
      <c r="N9" s="475"/>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482" t="str">
        <f>A9</f>
        <v>Comunicaciones, presa y protocolo</v>
      </c>
      <c r="C12" s="483"/>
      <c r="D12" s="483"/>
      <c r="E12" s="483"/>
      <c r="F12" s="483"/>
      <c r="G12" s="483"/>
      <c r="H12" s="484"/>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480" t="s">
        <v>31</v>
      </c>
      <c r="K15" s="467" t="s">
        <v>34</v>
      </c>
      <c r="L15" s="480" t="s">
        <v>33</v>
      </c>
      <c r="M15" s="480" t="s">
        <v>32</v>
      </c>
      <c r="N15" s="10"/>
      <c r="O15" s="178"/>
    </row>
    <row r="16" spans="1:15" ht="16.5" customHeight="1" x14ac:dyDescent="0.2">
      <c r="A16" s="21"/>
      <c r="B16" s="2"/>
      <c r="C16" s="3"/>
      <c r="D16" s="96"/>
      <c r="E16" s="96"/>
      <c r="F16" s="96"/>
      <c r="G16" s="6"/>
      <c r="H16" s="490" t="s">
        <v>100</v>
      </c>
      <c r="I16" s="5"/>
      <c r="J16" s="481"/>
      <c r="K16" s="468"/>
      <c r="L16" s="481"/>
      <c r="M16" s="481"/>
      <c r="N16" s="10"/>
      <c r="O16" s="178"/>
    </row>
    <row r="17" spans="1:15" ht="12.75" customHeight="1" x14ac:dyDescent="0.2">
      <c r="A17" s="21"/>
      <c r="B17" s="2"/>
      <c r="C17" s="3"/>
      <c r="D17" s="96"/>
      <c r="E17" s="96"/>
      <c r="F17" s="96"/>
      <c r="G17" s="6"/>
      <c r="H17" s="490"/>
      <c r="I17" s="5"/>
      <c r="J17" s="476" t="str">
        <f>A9</f>
        <v>Comunicaciones, presa y protocolo</v>
      </c>
      <c r="K17" s="7" t="str">
        <f>IDENTIFICACIÓN!A13</f>
        <v>R1</v>
      </c>
      <c r="L17" s="7">
        <f>ANALISIS!D12</f>
        <v>2</v>
      </c>
      <c r="M17" s="7">
        <f>ANALISIS!C12</f>
        <v>3</v>
      </c>
      <c r="N17" s="10"/>
      <c r="O17" s="178"/>
    </row>
    <row r="18" spans="1:15" ht="12.75" customHeight="1" x14ac:dyDescent="0.2">
      <c r="A18" s="21"/>
      <c r="B18" s="2"/>
      <c r="C18" s="3"/>
      <c r="D18" s="96"/>
      <c r="E18" s="96"/>
      <c r="F18" s="96"/>
      <c r="G18" s="6"/>
      <c r="H18" s="490"/>
      <c r="I18" s="5"/>
      <c r="J18" s="477"/>
      <c r="K18" s="7" t="str">
        <f>IDENTIFICACIÓN!A14</f>
        <v>R2</v>
      </c>
      <c r="L18" s="7">
        <f>ANALISIS!D13</f>
        <v>2</v>
      </c>
      <c r="M18" s="7">
        <f>ANALISIS!C13</f>
        <v>3</v>
      </c>
      <c r="N18" s="10"/>
      <c r="O18" s="178"/>
    </row>
    <row r="19" spans="1:15" x14ac:dyDescent="0.2">
      <c r="A19" s="21"/>
      <c r="B19" s="2"/>
      <c r="C19" s="3"/>
      <c r="D19" s="96"/>
      <c r="E19" s="96"/>
      <c r="F19" s="96"/>
      <c r="G19" s="6"/>
      <c r="H19" s="488" t="s">
        <v>99</v>
      </c>
      <c r="I19" s="5"/>
      <c r="J19" s="477"/>
      <c r="K19" s="7" t="str">
        <f>IDENTIFICACIÓN!A15</f>
        <v>R3</v>
      </c>
      <c r="L19" s="7">
        <f>ANALISIS!D14</f>
        <v>3</v>
      </c>
      <c r="M19" s="7">
        <f>ANALISIS!C14</f>
        <v>3</v>
      </c>
      <c r="N19" s="10"/>
      <c r="O19" s="178"/>
    </row>
    <row r="20" spans="1:15" x14ac:dyDescent="0.2">
      <c r="A20" s="21"/>
      <c r="B20" s="2"/>
      <c r="C20" s="3"/>
      <c r="D20" s="96"/>
      <c r="E20" s="96"/>
      <c r="F20" s="96"/>
      <c r="G20" s="6"/>
      <c r="H20" s="488"/>
      <c r="I20" s="5"/>
      <c r="J20" s="477"/>
      <c r="K20" s="7" t="str">
        <f>IDENTIFICACIÓN!A16</f>
        <v>R4</v>
      </c>
      <c r="L20" s="7">
        <f>ANALISIS!D15</f>
        <v>4</v>
      </c>
      <c r="M20" s="7">
        <f>ANALISIS!C15</f>
        <v>3</v>
      </c>
      <c r="N20" s="10"/>
      <c r="O20" s="178"/>
    </row>
    <row r="21" spans="1:15" ht="20.25" customHeight="1" x14ac:dyDescent="0.2">
      <c r="A21" s="21"/>
      <c r="B21" s="2"/>
      <c r="C21" s="3"/>
      <c r="D21" s="96"/>
      <c r="E21" s="96"/>
      <c r="F21" s="96"/>
      <c r="G21" s="6"/>
      <c r="H21" s="488"/>
      <c r="I21" s="5"/>
      <c r="J21" s="477"/>
      <c r="K21" s="7" t="str">
        <f>IDENTIFICACIÓN!A17</f>
        <v>R5</v>
      </c>
      <c r="L21" s="7">
        <f>ANALISIS!D16</f>
        <v>2</v>
      </c>
      <c r="M21" s="7">
        <f>ANALISIS!C16</f>
        <v>3</v>
      </c>
      <c r="N21" s="10"/>
      <c r="O21" s="178"/>
    </row>
    <row r="22" spans="1:15" ht="12" customHeight="1" x14ac:dyDescent="0.2">
      <c r="A22" s="21"/>
      <c r="B22" s="2"/>
      <c r="C22" s="3"/>
      <c r="D22" s="96"/>
      <c r="E22" s="96"/>
      <c r="F22" s="96"/>
      <c r="G22" s="6"/>
      <c r="H22" s="489" t="s">
        <v>98</v>
      </c>
      <c r="I22" s="5"/>
      <c r="J22" s="5"/>
      <c r="K22" s="5"/>
      <c r="L22" s="5"/>
      <c r="M22" s="5"/>
      <c r="N22" s="10"/>
      <c r="O22" s="178"/>
    </row>
    <row r="23" spans="1:15" ht="12" customHeight="1" x14ac:dyDescent="0.2">
      <c r="A23" s="21"/>
      <c r="B23" s="2"/>
      <c r="C23" s="3"/>
      <c r="D23" s="96"/>
      <c r="E23" s="96"/>
      <c r="F23" s="96"/>
      <c r="G23" s="6"/>
      <c r="H23" s="489"/>
      <c r="I23" s="5"/>
      <c r="J23" s="101"/>
      <c r="K23" s="101"/>
      <c r="L23" s="5"/>
      <c r="M23" s="5"/>
      <c r="N23" s="10"/>
      <c r="O23" s="178"/>
    </row>
    <row r="24" spans="1:15" ht="19.5" customHeight="1" x14ac:dyDescent="0.2">
      <c r="A24" s="21"/>
      <c r="B24" s="2"/>
      <c r="C24" s="3"/>
      <c r="D24" s="96"/>
      <c r="E24" s="96"/>
      <c r="F24" s="96"/>
      <c r="G24" s="101"/>
      <c r="H24" s="489"/>
      <c r="I24" s="5"/>
      <c r="J24" s="101"/>
      <c r="K24" s="101"/>
      <c r="L24" s="5"/>
      <c r="M24" s="5"/>
      <c r="N24" s="10"/>
      <c r="O24" s="178"/>
    </row>
    <row r="25" spans="1:15" ht="12" customHeight="1" x14ac:dyDescent="0.2">
      <c r="A25" s="21"/>
      <c r="B25" s="2"/>
      <c r="C25" s="3"/>
      <c r="D25" s="96"/>
      <c r="E25" s="96"/>
      <c r="F25" s="96"/>
      <c r="G25" s="97"/>
      <c r="H25" s="488" t="s">
        <v>97</v>
      </c>
      <c r="I25" s="5"/>
      <c r="J25" s="101"/>
      <c r="K25" s="101"/>
      <c r="L25" s="5"/>
      <c r="M25" s="5"/>
      <c r="N25" s="10"/>
      <c r="O25" s="178"/>
    </row>
    <row r="26" spans="1:15" ht="12" customHeight="1" x14ac:dyDescent="0.2">
      <c r="A26" s="21"/>
      <c r="B26" s="2"/>
      <c r="C26" s="3"/>
      <c r="D26" s="96"/>
      <c r="E26" s="96"/>
      <c r="F26" s="96"/>
      <c r="G26" s="97"/>
      <c r="H26" s="488"/>
      <c r="I26" s="5"/>
      <c r="J26" s="101"/>
      <c r="K26" s="101"/>
      <c r="L26" s="5"/>
      <c r="M26" s="5"/>
      <c r="N26" s="10"/>
      <c r="O26" s="178"/>
    </row>
    <row r="27" spans="1:15" ht="18" customHeight="1" x14ac:dyDescent="0.2">
      <c r="A27" s="21"/>
      <c r="B27" s="2"/>
      <c r="C27" s="3"/>
      <c r="D27" s="96"/>
      <c r="E27" s="96"/>
      <c r="F27" s="96"/>
      <c r="G27" s="97"/>
      <c r="H27" s="488"/>
      <c r="I27" s="5"/>
      <c r="J27" s="39"/>
      <c r="K27" s="59" t="s">
        <v>164</v>
      </c>
      <c r="L27" s="5"/>
      <c r="M27" s="5"/>
      <c r="N27" s="10"/>
      <c r="O27" s="178"/>
    </row>
    <row r="28" spans="1:15" ht="12" customHeight="1" x14ac:dyDescent="0.2">
      <c r="A28" s="21"/>
      <c r="B28" s="2"/>
      <c r="C28" s="3"/>
      <c r="D28" s="96"/>
      <c r="E28" s="96"/>
      <c r="F28" s="96"/>
      <c r="G28" s="97"/>
      <c r="H28" s="487" t="s">
        <v>96</v>
      </c>
      <c r="I28" s="5"/>
      <c r="J28" s="122"/>
      <c r="K28" s="59" t="s">
        <v>161</v>
      </c>
      <c r="L28" s="5"/>
      <c r="M28" s="5"/>
      <c r="N28" s="10"/>
      <c r="O28" s="178"/>
    </row>
    <row r="29" spans="1:15" ht="12" customHeight="1" x14ac:dyDescent="0.2">
      <c r="A29" s="21"/>
      <c r="B29" s="2"/>
      <c r="C29" s="3"/>
      <c r="D29" s="3"/>
      <c r="E29" s="3"/>
      <c r="F29" s="3"/>
      <c r="G29" s="97"/>
      <c r="H29" s="487"/>
      <c r="I29" s="5"/>
      <c r="J29" s="121"/>
      <c r="K29" s="59" t="s">
        <v>162</v>
      </c>
      <c r="L29" s="5"/>
      <c r="M29" s="5"/>
      <c r="N29" s="10"/>
      <c r="O29" s="178"/>
    </row>
    <row r="30" spans="1:15" ht="21" customHeight="1" x14ac:dyDescent="0.2">
      <c r="A30" s="21"/>
      <c r="B30" s="2"/>
      <c r="C30" s="3"/>
      <c r="D30" s="3"/>
      <c r="E30" s="3"/>
      <c r="F30" s="3"/>
      <c r="G30" s="97"/>
      <c r="H30" s="487"/>
      <c r="I30" s="5"/>
      <c r="J30" s="40"/>
      <c r="K30" s="59" t="s">
        <v>163</v>
      </c>
      <c r="L30" s="5"/>
      <c r="M30" s="5"/>
      <c r="N30" s="10"/>
      <c r="O30" s="178"/>
    </row>
    <row r="31" spans="1:15" ht="12" customHeight="1" x14ac:dyDescent="0.2">
      <c r="A31" s="21"/>
      <c r="B31" s="2"/>
      <c r="C31" s="101"/>
      <c r="D31" s="101"/>
      <c r="E31" s="101"/>
      <c r="F31" s="101"/>
      <c r="G31" s="101"/>
      <c r="H31" s="102"/>
      <c r="I31" s="5"/>
      <c r="J31" s="5"/>
      <c r="K31" s="5"/>
      <c r="L31" s="5"/>
      <c r="M31" s="5"/>
      <c r="N31" s="10"/>
      <c r="O31" s="178"/>
    </row>
    <row r="32" spans="1:15" ht="12" customHeight="1" thickBot="1" x14ac:dyDescent="0.25">
      <c r="A32" s="21"/>
      <c r="B32" s="8"/>
      <c r="C32" s="9"/>
      <c r="D32" s="9"/>
      <c r="E32" s="9"/>
      <c r="F32" s="9"/>
      <c r="G32" s="97"/>
      <c r="H32" s="103"/>
      <c r="I32" s="5"/>
      <c r="J32" s="23"/>
      <c r="K32" s="23"/>
      <c r="L32" s="23"/>
      <c r="M32" s="23"/>
      <c r="N32" s="10"/>
      <c r="O32" s="178"/>
    </row>
    <row r="33" spans="1:15" x14ac:dyDescent="0.2">
      <c r="A33" s="21"/>
      <c r="B33" s="8"/>
      <c r="C33" s="98" t="s">
        <v>95</v>
      </c>
      <c r="D33" s="98" t="s">
        <v>91</v>
      </c>
      <c r="E33" s="98" t="s">
        <v>94</v>
      </c>
      <c r="F33" s="99" t="s">
        <v>92</v>
      </c>
      <c r="G33" s="98" t="s">
        <v>93</v>
      </c>
      <c r="H33" s="4"/>
      <c r="I33" s="5"/>
      <c r="J33" s="5"/>
      <c r="K33" s="5"/>
      <c r="L33" s="5"/>
      <c r="M33" s="5"/>
      <c r="N33" s="10"/>
      <c r="O33" s="178"/>
    </row>
    <row r="34" spans="1:15" ht="13.5" thickBot="1" x14ac:dyDescent="0.25">
      <c r="A34" s="21"/>
      <c r="B34" s="478"/>
      <c r="C34" s="479"/>
      <c r="D34" s="479"/>
      <c r="E34" s="479"/>
      <c r="F34" s="479"/>
      <c r="G34" s="479"/>
      <c r="H34" s="11"/>
      <c r="I34" s="5"/>
      <c r="J34" s="164"/>
      <c r="K34" s="164"/>
      <c r="L34" s="164"/>
      <c r="M34" s="164"/>
      <c r="N34" s="10"/>
      <c r="O34" s="178"/>
    </row>
    <row r="35" spans="1:15" x14ac:dyDescent="0.2">
      <c r="A35" s="21"/>
      <c r="B35" s="9"/>
      <c r="C35" s="9"/>
      <c r="D35" s="9"/>
      <c r="E35" s="9"/>
      <c r="F35" s="9"/>
      <c r="G35" s="9"/>
      <c r="H35" s="5"/>
      <c r="I35" s="5"/>
      <c r="J35" s="164"/>
      <c r="K35" s="164"/>
      <c r="L35" s="164"/>
      <c r="M35" s="164"/>
      <c r="N35" s="10"/>
      <c r="O35" s="178"/>
    </row>
    <row r="36" spans="1:15" ht="17.25" customHeight="1" thickBot="1" x14ac:dyDescent="0.25">
      <c r="A36" s="22"/>
      <c r="B36" s="23"/>
      <c r="C36" s="23"/>
      <c r="D36" s="23"/>
      <c r="E36" s="23"/>
      <c r="F36" s="23"/>
      <c r="G36" s="23"/>
      <c r="H36" s="23"/>
      <c r="I36" s="23"/>
      <c r="J36" s="164"/>
      <c r="K36" s="164"/>
      <c r="L36" s="164"/>
      <c r="M36" s="164"/>
      <c r="N36" s="11"/>
      <c r="O36" s="178"/>
    </row>
    <row r="37" spans="1:15" ht="26.25" customHeight="1" x14ac:dyDescent="0.2">
      <c r="A37" s="21"/>
      <c r="B37" s="5"/>
      <c r="C37" s="5"/>
      <c r="D37" s="5"/>
      <c r="E37" s="5"/>
      <c r="F37" s="5"/>
      <c r="G37" s="5"/>
      <c r="H37" s="5"/>
      <c r="I37" s="5"/>
      <c r="J37" s="164"/>
      <c r="K37" s="164"/>
      <c r="L37" s="164"/>
      <c r="M37" s="164"/>
      <c r="N37" s="10"/>
      <c r="O37" s="178"/>
    </row>
    <row r="38" spans="1:15" ht="13.5" customHeight="1" thickBot="1" x14ac:dyDescent="0.25">
      <c r="A38" s="169"/>
      <c r="B38" s="164"/>
      <c r="C38" s="164"/>
      <c r="D38" s="164"/>
      <c r="E38" s="164"/>
      <c r="F38" s="164"/>
      <c r="G38" s="164"/>
      <c r="H38" s="164"/>
      <c r="I38" s="164"/>
      <c r="J38" s="172"/>
      <c r="K38" s="172"/>
      <c r="L38" s="172"/>
      <c r="M38" s="172"/>
      <c r="N38" s="170"/>
      <c r="O38" s="179"/>
    </row>
    <row r="39" spans="1:15" x14ac:dyDescent="0.2">
      <c r="A39" s="169"/>
      <c r="B39" s="164"/>
      <c r="C39" s="164"/>
      <c r="D39" s="164"/>
      <c r="E39" s="164"/>
      <c r="F39" s="164"/>
      <c r="G39" s="164"/>
      <c r="H39" s="164"/>
      <c r="I39" s="164"/>
      <c r="N39" s="170"/>
      <c r="O39" s="179"/>
    </row>
    <row r="40" spans="1:15" x14ac:dyDescent="0.2">
      <c r="A40" s="169"/>
      <c r="B40" s="164"/>
      <c r="C40" s="164"/>
      <c r="D40" s="164"/>
      <c r="E40" s="164"/>
      <c r="F40" s="164"/>
      <c r="G40" s="164"/>
      <c r="H40" s="164"/>
      <c r="I40" s="164"/>
      <c r="N40" s="170"/>
      <c r="O40" s="179"/>
    </row>
    <row r="41" spans="1:15" x14ac:dyDescent="0.2">
      <c r="A41" s="169"/>
      <c r="B41" s="164"/>
      <c r="C41" s="164"/>
      <c r="D41" s="164"/>
      <c r="E41" s="164"/>
      <c r="F41" s="164"/>
      <c r="G41" s="164"/>
      <c r="H41" s="164"/>
      <c r="I41" s="164"/>
      <c r="N41" s="170"/>
      <c r="O41" s="179"/>
    </row>
    <row r="42" spans="1:15" ht="13.5" thickBot="1" x14ac:dyDescent="0.25">
      <c r="A42" s="171"/>
      <c r="B42" s="172"/>
      <c r="C42" s="172"/>
      <c r="D42" s="172"/>
      <c r="E42" s="172"/>
      <c r="F42" s="172"/>
      <c r="G42" s="172"/>
      <c r="H42" s="172"/>
      <c r="I42" s="172"/>
      <c r="N42" s="173"/>
      <c r="O42" s="180"/>
    </row>
  </sheetData>
  <sheetProtection insertColumns="0" insertRows="0" insertHyperlinks="0" deleteColumns="0" deleteRows="0"/>
  <mergeCells count="22">
    <mergeCell ref="J17:J21"/>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A22" zoomScaleNormal="100" zoomScaleSheetLayoutView="95" workbookViewId="0">
      <selection activeCell="H25" sqref="H25"/>
    </sheetView>
  </sheetViews>
  <sheetFormatPr baseColWidth="10" defaultColWidth="0" defaultRowHeight="14.25" x14ac:dyDescent="0.2"/>
  <cols>
    <col min="1" max="1" width="9.7109375" style="55" customWidth="1"/>
    <col min="2" max="2" width="40.140625" style="55" customWidth="1"/>
    <col min="3" max="3" width="48.570312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34.425781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2"/>
      <c r="B1" s="443"/>
      <c r="C1" s="443"/>
      <c r="D1" s="443"/>
      <c r="E1" s="443"/>
      <c r="F1" s="443"/>
      <c r="G1" s="443"/>
      <c r="H1" s="443"/>
      <c r="I1" s="443"/>
      <c r="J1" s="443"/>
      <c r="K1" s="443"/>
      <c r="L1" s="443"/>
      <c r="M1" s="443"/>
      <c r="N1" s="443"/>
      <c r="O1" s="443"/>
      <c r="P1" s="443"/>
      <c r="Q1" s="443"/>
      <c r="R1" s="443"/>
      <c r="S1" s="443"/>
      <c r="T1" s="443"/>
      <c r="U1" s="443"/>
      <c r="V1" s="443"/>
      <c r="W1" s="443"/>
      <c r="X1" s="444"/>
    </row>
    <row r="2" spans="1:26" ht="15" x14ac:dyDescent="0.2">
      <c r="A2" s="445"/>
      <c r="B2" s="446"/>
      <c r="C2" s="446"/>
      <c r="D2" s="446"/>
      <c r="E2" s="446"/>
      <c r="F2" s="446"/>
      <c r="G2" s="446"/>
      <c r="H2" s="446"/>
      <c r="I2" s="446"/>
      <c r="J2" s="446"/>
      <c r="K2" s="446"/>
      <c r="L2" s="446"/>
      <c r="M2" s="446"/>
      <c r="N2" s="446"/>
      <c r="O2" s="446"/>
      <c r="P2" s="446"/>
      <c r="Q2" s="446"/>
      <c r="R2" s="446"/>
      <c r="S2" s="446"/>
      <c r="T2" s="446"/>
      <c r="U2" s="446"/>
      <c r="V2" s="446"/>
      <c r="W2" s="446"/>
      <c r="X2" s="447"/>
    </row>
    <row r="3" spans="1:26" ht="15" customHeight="1" x14ac:dyDescent="0.2">
      <c r="A3" s="445" t="s">
        <v>71</v>
      </c>
      <c r="B3" s="446"/>
      <c r="C3" s="446"/>
      <c r="D3" s="446"/>
      <c r="E3" s="446"/>
      <c r="F3" s="446"/>
      <c r="G3" s="446"/>
      <c r="H3" s="446"/>
      <c r="I3" s="446"/>
      <c r="J3" s="446"/>
      <c r="K3" s="446"/>
      <c r="L3" s="446"/>
      <c r="M3" s="446"/>
      <c r="N3" s="446"/>
      <c r="O3" s="446"/>
      <c r="P3" s="446"/>
      <c r="Q3" s="446"/>
      <c r="R3" s="446"/>
      <c r="S3" s="446"/>
      <c r="T3" s="446"/>
      <c r="U3" s="446"/>
      <c r="V3" s="446"/>
      <c r="W3" s="446"/>
      <c r="X3" s="447"/>
    </row>
    <row r="4" spans="1:26" ht="15" x14ac:dyDescent="0.2">
      <c r="A4" s="183"/>
      <c r="B4" s="181"/>
      <c r="C4" s="181"/>
      <c r="D4" s="269"/>
      <c r="E4" s="181"/>
      <c r="F4" s="181"/>
      <c r="G4" s="181"/>
      <c r="H4" s="181"/>
      <c r="I4" s="181"/>
      <c r="J4" s="269"/>
      <c r="K4" s="269"/>
      <c r="L4" s="181"/>
      <c r="M4" s="181"/>
      <c r="N4" s="181"/>
      <c r="O4" s="181"/>
      <c r="P4" s="181"/>
      <c r="Q4" s="269"/>
      <c r="R4" s="269"/>
      <c r="S4" s="283"/>
      <c r="T4" s="283"/>
      <c r="U4" s="283"/>
      <c r="V4" s="181"/>
      <c r="W4" s="181"/>
      <c r="X4" s="182"/>
    </row>
    <row r="5" spans="1:26" ht="15.75" thickBot="1" x14ac:dyDescent="0.25">
      <c r="A5" s="184"/>
      <c r="B5" s="269"/>
      <c r="C5" s="269"/>
      <c r="D5" s="269"/>
      <c r="E5" s="269"/>
      <c r="F5" s="269"/>
      <c r="G5" s="269"/>
      <c r="H5" s="269"/>
      <c r="I5" s="269"/>
      <c r="J5" s="269"/>
      <c r="K5" s="269"/>
      <c r="L5" s="269"/>
      <c r="M5" s="269"/>
      <c r="N5" s="269"/>
      <c r="O5" s="269"/>
      <c r="P5" s="269"/>
      <c r="Q5" s="269"/>
      <c r="R5" s="269"/>
      <c r="S5" s="283"/>
      <c r="T5" s="283"/>
      <c r="U5" s="283"/>
      <c r="V5" s="269"/>
      <c r="W5" s="269"/>
      <c r="X5" s="270"/>
    </row>
    <row r="6" spans="1:26" ht="12.75" customHeight="1" x14ac:dyDescent="0.2">
      <c r="A6" s="185" t="s">
        <v>73</v>
      </c>
      <c r="B6" s="325" t="s">
        <v>16</v>
      </c>
      <c r="C6" s="348"/>
      <c r="D6" s="348"/>
      <c r="E6" s="348"/>
      <c r="F6" s="348"/>
      <c r="G6" s="348"/>
      <c r="H6" s="348"/>
      <c r="I6" s="348"/>
      <c r="J6" s="348"/>
      <c r="K6" s="348"/>
      <c r="L6" s="348"/>
      <c r="M6" s="348"/>
      <c r="N6" s="348"/>
      <c r="O6" s="348"/>
      <c r="P6" s="348"/>
      <c r="Q6" s="348"/>
      <c r="R6" s="348"/>
      <c r="S6" s="348"/>
      <c r="T6" s="348"/>
      <c r="U6" s="348"/>
      <c r="V6" s="348"/>
      <c r="W6" s="348"/>
      <c r="X6" s="349"/>
    </row>
    <row r="7" spans="1:26" x14ac:dyDescent="0.2">
      <c r="A7" s="139" t="s">
        <v>69</v>
      </c>
      <c r="B7" s="347" t="str">
        <f>IF(ANALISIS!B7:C7="","",ANALISIS!B7:C7)</f>
        <v/>
      </c>
      <c r="C7" s="350"/>
      <c r="D7" s="351"/>
      <c r="E7" s="352"/>
      <c r="F7" s="352"/>
      <c r="G7" s="352"/>
      <c r="H7" s="352"/>
      <c r="I7" s="352"/>
      <c r="J7" s="352"/>
      <c r="K7" s="352"/>
      <c r="L7" s="352"/>
      <c r="M7" s="352"/>
      <c r="N7" s="352"/>
      <c r="O7" s="352"/>
      <c r="P7" s="352"/>
      <c r="Q7" s="352"/>
      <c r="R7" s="352"/>
      <c r="S7" s="352"/>
      <c r="T7" s="352"/>
      <c r="U7" s="352"/>
      <c r="V7" s="352"/>
      <c r="W7" s="352"/>
      <c r="X7" s="353"/>
    </row>
    <row r="8" spans="1:26" ht="30.75" customHeight="1" x14ac:dyDescent="0.2">
      <c r="A8" s="435" t="s">
        <v>74</v>
      </c>
      <c r="B8" s="436"/>
      <c r="C8" s="491" t="s">
        <v>84</v>
      </c>
      <c r="D8" s="492"/>
      <c r="E8" s="492"/>
      <c r="F8" s="492"/>
      <c r="G8" s="492"/>
      <c r="H8" s="492"/>
      <c r="I8" s="492"/>
      <c r="J8" s="492"/>
      <c r="K8" s="492"/>
      <c r="L8" s="492"/>
      <c r="M8" s="492"/>
      <c r="N8" s="492"/>
      <c r="O8" s="492"/>
      <c r="P8" s="492"/>
      <c r="Q8" s="492"/>
      <c r="R8" s="492"/>
      <c r="S8" s="492"/>
      <c r="T8" s="492"/>
      <c r="U8" s="492"/>
      <c r="V8" s="492"/>
      <c r="W8" s="492"/>
      <c r="X8" s="493"/>
    </row>
    <row r="9" spans="1:26" ht="33.6" customHeight="1" x14ac:dyDescent="0.2">
      <c r="A9" s="497" t="str">
        <f>'CONTEXTO ESTRATEGICO'!A14</f>
        <v>Comunicaciones, presa y protocolo</v>
      </c>
      <c r="B9" s="498"/>
      <c r="C9" s="494" t="str">
        <f>'CONTEXTO ESTRATEGICO'!B20</f>
        <v>Divulgar la comunicación interna y externa hacia los diferentes grupos de interés, contribuyendo a la proyección de la imagen institucional y garantizando un correcto flujo y acceso a la información.</v>
      </c>
      <c r="D9" s="495"/>
      <c r="E9" s="495"/>
      <c r="F9" s="495"/>
      <c r="G9" s="495"/>
      <c r="H9" s="495"/>
      <c r="I9" s="495"/>
      <c r="J9" s="495"/>
      <c r="K9" s="495"/>
      <c r="L9" s="495"/>
      <c r="M9" s="495"/>
      <c r="N9" s="495"/>
      <c r="O9" s="495"/>
      <c r="P9" s="495"/>
      <c r="Q9" s="495"/>
      <c r="R9" s="495"/>
      <c r="S9" s="495"/>
      <c r="T9" s="495"/>
      <c r="U9" s="495"/>
      <c r="V9" s="495"/>
      <c r="W9" s="495"/>
      <c r="X9" s="496"/>
    </row>
    <row r="10" spans="1:26" ht="20.25" customHeight="1" x14ac:dyDescent="0.2">
      <c r="A10" s="460" t="s">
        <v>43</v>
      </c>
      <c r="B10" s="459" t="s">
        <v>12</v>
      </c>
      <c r="C10" s="503" t="s">
        <v>140</v>
      </c>
      <c r="D10" s="503"/>
      <c r="E10" s="503"/>
      <c r="F10" s="503"/>
      <c r="G10" s="503"/>
      <c r="H10" s="503"/>
      <c r="I10" s="503"/>
      <c r="J10" s="503"/>
      <c r="K10" s="503"/>
      <c r="L10" s="503"/>
      <c r="M10" s="503"/>
      <c r="N10" s="503"/>
      <c r="O10" s="503"/>
      <c r="P10" s="503"/>
      <c r="Q10" s="503"/>
      <c r="R10" s="503"/>
      <c r="S10" s="503"/>
      <c r="T10" s="503"/>
      <c r="U10" s="503"/>
      <c r="V10" s="503"/>
      <c r="W10" s="503"/>
      <c r="X10" s="504"/>
    </row>
    <row r="11" spans="1:26" ht="17.25" customHeight="1" x14ac:dyDescent="0.2">
      <c r="A11" s="460"/>
      <c r="B11" s="459"/>
      <c r="C11" s="526" t="s">
        <v>154</v>
      </c>
      <c r="D11" s="273"/>
      <c r="E11" s="510" t="s">
        <v>208</v>
      </c>
      <c r="F11" s="511"/>
      <c r="G11" s="511"/>
      <c r="H11" s="511"/>
      <c r="I11" s="511"/>
      <c r="J11" s="511"/>
      <c r="K11" s="512"/>
      <c r="L11" s="513" t="s">
        <v>51</v>
      </c>
      <c r="M11" s="514"/>
      <c r="N11" s="514"/>
      <c r="O11" s="514"/>
      <c r="P11" s="514"/>
      <c r="Q11" s="514"/>
      <c r="R11" s="515"/>
      <c r="S11" s="519" t="s">
        <v>210</v>
      </c>
      <c r="T11" s="519" t="s">
        <v>211</v>
      </c>
      <c r="U11" s="519" t="s">
        <v>212</v>
      </c>
      <c r="V11" s="459" t="s">
        <v>60</v>
      </c>
      <c r="W11" s="522" t="s">
        <v>49</v>
      </c>
      <c r="X11" s="523" t="s">
        <v>50</v>
      </c>
    </row>
    <row r="12" spans="1:26" ht="99.75" x14ac:dyDescent="0.2">
      <c r="A12" s="460"/>
      <c r="B12" s="459"/>
      <c r="C12" s="526"/>
      <c r="D12" s="273" t="s">
        <v>198</v>
      </c>
      <c r="E12" s="60" t="s">
        <v>201</v>
      </c>
      <c r="F12" s="60" t="s">
        <v>202</v>
      </c>
      <c r="G12" s="60" t="s">
        <v>204</v>
      </c>
      <c r="H12" s="60" t="s">
        <v>203</v>
      </c>
      <c r="I12" s="60" t="s">
        <v>205</v>
      </c>
      <c r="J12" s="273" t="s">
        <v>206</v>
      </c>
      <c r="K12" s="273" t="s">
        <v>207</v>
      </c>
      <c r="L12" s="516"/>
      <c r="M12" s="517"/>
      <c r="N12" s="517"/>
      <c r="O12" s="517"/>
      <c r="P12" s="517"/>
      <c r="Q12" s="517"/>
      <c r="R12" s="518"/>
      <c r="S12" s="520"/>
      <c r="T12" s="520"/>
      <c r="U12" s="520"/>
      <c r="V12" s="459"/>
      <c r="W12" s="522"/>
      <c r="X12" s="523"/>
    </row>
    <row r="13" spans="1:26" ht="68.25" customHeight="1" x14ac:dyDescent="0.2">
      <c r="A13" s="524" t="str">
        <f>IDENTIFICACIÓN!A13</f>
        <v>R1</v>
      </c>
      <c r="B13" s="527" t="str">
        <f>IDENTIFICACIÓN!B13</f>
        <v>Divulgacion de la informacion errada</v>
      </c>
      <c r="C13" s="53" t="s">
        <v>223</v>
      </c>
      <c r="D13" s="52" t="s">
        <v>199</v>
      </c>
      <c r="E13" s="48" t="s">
        <v>18</v>
      </c>
      <c r="F13" s="48" t="s">
        <v>18</v>
      </c>
      <c r="G13" s="48" t="s">
        <v>47</v>
      </c>
      <c r="H13" s="48" t="s">
        <v>18</v>
      </c>
      <c r="I13" s="48" t="s">
        <v>18</v>
      </c>
      <c r="J13" s="48" t="s">
        <v>18</v>
      </c>
      <c r="K13" s="48" t="s">
        <v>18</v>
      </c>
      <c r="L13" s="54">
        <f>IF(E13="SI",15,0)</f>
        <v>15</v>
      </c>
      <c r="M13" s="54">
        <f>IF(F13="SI",5,0)</f>
        <v>5</v>
      </c>
      <c r="N13" s="54">
        <f>IF(G13="SI",15,0)</f>
        <v>0</v>
      </c>
      <c r="O13" s="54">
        <f>IF(H13="SI",10,0)</f>
        <v>10</v>
      </c>
      <c r="P13" s="54">
        <f>IF(I13="SI",15,0)</f>
        <v>15</v>
      </c>
      <c r="Q13" s="54">
        <f>IF(J13="SI",10,0)</f>
        <v>10</v>
      </c>
      <c r="R13" s="54">
        <f>IF(K13="SI",30,0)</f>
        <v>30</v>
      </c>
      <c r="S13" s="54" t="s">
        <v>18</v>
      </c>
      <c r="T13" s="54" t="s">
        <v>18</v>
      </c>
      <c r="U13" s="54" t="s">
        <v>224</v>
      </c>
      <c r="V13" s="54">
        <f>SUM(L13:R13)</f>
        <v>85</v>
      </c>
      <c r="W13" s="505">
        <f>IF(AND(V13&gt;0,SUM(V14:V15)=0),V13,IF(AND(SUM(V13:V14)&gt;0,V15=0),AVERAGE(V13:V14),AVERAGE(V13:V15)))</f>
        <v>85</v>
      </c>
      <c r="X13" s="521">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49.5" customHeight="1" x14ac:dyDescent="0.2">
      <c r="A14" s="525"/>
      <c r="B14" s="528"/>
      <c r="C14" s="53" t="s">
        <v>222</v>
      </c>
      <c r="D14" s="52" t="s">
        <v>199</v>
      </c>
      <c r="E14" s="48" t="s">
        <v>18</v>
      </c>
      <c r="F14" s="48" t="s">
        <v>18</v>
      </c>
      <c r="G14" s="48" t="s">
        <v>47</v>
      </c>
      <c r="H14" s="48" t="s">
        <v>18</v>
      </c>
      <c r="I14" s="48" t="s">
        <v>18</v>
      </c>
      <c r="J14" s="48" t="s">
        <v>18</v>
      </c>
      <c r="K14" s="48" t="s">
        <v>18</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18</v>
      </c>
      <c r="T14" s="54" t="s">
        <v>18</v>
      </c>
      <c r="U14" s="54" t="s">
        <v>224</v>
      </c>
      <c r="V14" s="54">
        <f t="shared" ref="V14:V36" si="7">SUM(L14:R14)</f>
        <v>85</v>
      </c>
      <c r="W14" s="506"/>
      <c r="X14" s="521"/>
    </row>
    <row r="15" spans="1:26" ht="46.5" customHeight="1" x14ac:dyDescent="0.2">
      <c r="A15" s="525"/>
      <c r="B15" s="529"/>
      <c r="C15" s="129"/>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06"/>
      <c r="X15" s="521"/>
    </row>
    <row r="16" spans="1:26" ht="54" customHeight="1" x14ac:dyDescent="0.2">
      <c r="A16" s="502" t="str">
        <f>IDENTIFICACIÓN!A14</f>
        <v>R2</v>
      </c>
      <c r="B16" s="527" t="str">
        <f>IDENTIFICACIÓN!B14</f>
        <v xml:space="preserve">Circulacion de rumores y desinformacion </v>
      </c>
      <c r="C16" s="129" t="s">
        <v>227</v>
      </c>
      <c r="D16" s="52" t="s">
        <v>199</v>
      </c>
      <c r="E16" s="48" t="s">
        <v>18</v>
      </c>
      <c r="F16" s="48" t="s">
        <v>18</v>
      </c>
      <c r="G16" s="48" t="s">
        <v>47</v>
      </c>
      <c r="H16" s="48" t="s">
        <v>18</v>
      </c>
      <c r="I16" s="48" t="s">
        <v>18</v>
      </c>
      <c r="J16" s="48" t="s">
        <v>18</v>
      </c>
      <c r="K16" s="48" t="s">
        <v>18</v>
      </c>
      <c r="L16" s="54">
        <f t="shared" si="0"/>
        <v>15</v>
      </c>
      <c r="M16" s="54">
        <f t="shared" si="1"/>
        <v>5</v>
      </c>
      <c r="N16" s="54">
        <f t="shared" si="2"/>
        <v>0</v>
      </c>
      <c r="O16" s="54">
        <f t="shared" si="3"/>
        <v>10</v>
      </c>
      <c r="P16" s="54">
        <f t="shared" si="4"/>
        <v>15</v>
      </c>
      <c r="Q16" s="54">
        <f t="shared" si="5"/>
        <v>10</v>
      </c>
      <c r="R16" s="54">
        <f t="shared" si="6"/>
        <v>30</v>
      </c>
      <c r="S16" s="54" t="s">
        <v>18</v>
      </c>
      <c r="T16" s="54" t="s">
        <v>18</v>
      </c>
      <c r="U16" s="54" t="s">
        <v>224</v>
      </c>
      <c r="V16" s="54">
        <f t="shared" si="7"/>
        <v>85</v>
      </c>
      <c r="W16" s="505">
        <f>IF(AND(V16&gt;0,SUM(V17:V18)=0),V16,IF(AND(SUM(V16:V17)&gt;0,V18=0),AVERAGE(V16:V17),AVERAGE(V16:V18)))</f>
        <v>85</v>
      </c>
      <c r="X16" s="521"/>
      <c r="Z16" s="44"/>
    </row>
    <row r="17" spans="1:24" ht="67.5" customHeight="1" x14ac:dyDescent="0.2">
      <c r="A17" s="502"/>
      <c r="B17" s="528"/>
      <c r="C17" s="129" t="s">
        <v>226</v>
      </c>
      <c r="D17" s="52" t="s">
        <v>200</v>
      </c>
      <c r="E17" s="48" t="s">
        <v>18</v>
      </c>
      <c r="F17" s="48" t="s">
        <v>18</v>
      </c>
      <c r="G17" s="48" t="s">
        <v>47</v>
      </c>
      <c r="H17" s="48" t="s">
        <v>18</v>
      </c>
      <c r="I17" s="48" t="s">
        <v>18</v>
      </c>
      <c r="J17" s="48" t="s">
        <v>18</v>
      </c>
      <c r="K17" s="48" t="s">
        <v>18</v>
      </c>
      <c r="L17" s="54">
        <f t="shared" si="0"/>
        <v>15</v>
      </c>
      <c r="M17" s="54">
        <f t="shared" si="1"/>
        <v>5</v>
      </c>
      <c r="N17" s="54">
        <f t="shared" si="2"/>
        <v>0</v>
      </c>
      <c r="O17" s="54">
        <f t="shared" si="3"/>
        <v>10</v>
      </c>
      <c r="P17" s="54">
        <f t="shared" si="4"/>
        <v>15</v>
      </c>
      <c r="Q17" s="54">
        <f t="shared" si="5"/>
        <v>10</v>
      </c>
      <c r="R17" s="54">
        <f t="shared" si="6"/>
        <v>30</v>
      </c>
      <c r="S17" s="54" t="s">
        <v>18</v>
      </c>
      <c r="T17" s="54" t="s">
        <v>18</v>
      </c>
      <c r="U17" s="54" t="s">
        <v>224</v>
      </c>
      <c r="V17" s="54">
        <f t="shared" si="7"/>
        <v>85</v>
      </c>
      <c r="W17" s="506"/>
      <c r="X17" s="521"/>
    </row>
    <row r="18" spans="1:24" ht="29.1" customHeight="1" x14ac:dyDescent="0.2">
      <c r="A18" s="502"/>
      <c r="B18" s="529"/>
      <c r="C18" s="129"/>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06"/>
      <c r="X18" s="521"/>
    </row>
    <row r="19" spans="1:24" ht="56.25" customHeight="1" x14ac:dyDescent="0.2">
      <c r="A19" s="502" t="str">
        <f>IDENTIFICACIÓN!A15</f>
        <v>R3</v>
      </c>
      <c r="B19" s="499" t="str">
        <f>IDENTIFICACIÓN!B15</f>
        <v xml:space="preserve">Incumplimiento de los procedimientos establecidos por el proceso de Comunicaciones. </v>
      </c>
      <c r="C19" s="45" t="s">
        <v>248</v>
      </c>
      <c r="D19" s="52" t="s">
        <v>199</v>
      </c>
      <c r="E19" s="48" t="s">
        <v>18</v>
      </c>
      <c r="F19" s="48" t="s">
        <v>18</v>
      </c>
      <c r="G19" s="48" t="s">
        <v>47</v>
      </c>
      <c r="H19" s="48" t="s">
        <v>18</v>
      </c>
      <c r="I19" s="48" t="s">
        <v>18</v>
      </c>
      <c r="J19" s="48" t="s">
        <v>18</v>
      </c>
      <c r="K19" s="48" t="s">
        <v>18</v>
      </c>
      <c r="L19" s="54">
        <f t="shared" si="0"/>
        <v>15</v>
      </c>
      <c r="M19" s="54">
        <f t="shared" si="1"/>
        <v>5</v>
      </c>
      <c r="N19" s="54">
        <f t="shared" si="2"/>
        <v>0</v>
      </c>
      <c r="O19" s="54">
        <f t="shared" si="3"/>
        <v>10</v>
      </c>
      <c r="P19" s="54">
        <f t="shared" si="4"/>
        <v>15</v>
      </c>
      <c r="Q19" s="54">
        <f t="shared" si="5"/>
        <v>10</v>
      </c>
      <c r="R19" s="54">
        <f t="shared" si="6"/>
        <v>30</v>
      </c>
      <c r="S19" s="54" t="s">
        <v>18</v>
      </c>
      <c r="T19" s="54" t="s">
        <v>18</v>
      </c>
      <c r="U19" s="54" t="s">
        <v>224</v>
      </c>
      <c r="V19" s="54">
        <f t="shared" si="7"/>
        <v>85</v>
      </c>
      <c r="W19" s="505">
        <f>IF(AND(V19&gt;0,SUM(V20:V21)=0),V19,IF(AND(SUM(V19:V20)&gt;0,V21=0),AVERAGE(V19:V20),AVERAGE(V19:V21)))</f>
        <v>85</v>
      </c>
      <c r="X19" s="521"/>
    </row>
    <row r="20" spans="1:24" ht="57.75" customHeight="1" x14ac:dyDescent="0.2">
      <c r="A20" s="502"/>
      <c r="B20" s="500"/>
      <c r="C20" s="53" t="s">
        <v>249</v>
      </c>
      <c r="D20" s="52" t="s">
        <v>199</v>
      </c>
      <c r="E20" s="48" t="s">
        <v>18</v>
      </c>
      <c r="F20" s="48" t="s">
        <v>18</v>
      </c>
      <c r="G20" s="48" t="s">
        <v>47</v>
      </c>
      <c r="H20" s="48" t="s">
        <v>18</v>
      </c>
      <c r="I20" s="48" t="s">
        <v>18</v>
      </c>
      <c r="J20" s="48" t="s">
        <v>18</v>
      </c>
      <c r="K20" s="48" t="s">
        <v>18</v>
      </c>
      <c r="L20" s="54">
        <f t="shared" si="0"/>
        <v>15</v>
      </c>
      <c r="M20" s="54">
        <f t="shared" si="1"/>
        <v>5</v>
      </c>
      <c r="N20" s="54">
        <f t="shared" si="2"/>
        <v>0</v>
      </c>
      <c r="O20" s="54">
        <f t="shared" si="3"/>
        <v>10</v>
      </c>
      <c r="P20" s="54">
        <f t="shared" si="4"/>
        <v>15</v>
      </c>
      <c r="Q20" s="54">
        <f t="shared" si="5"/>
        <v>10</v>
      </c>
      <c r="R20" s="54">
        <f t="shared" si="6"/>
        <v>30</v>
      </c>
      <c r="S20" s="54" t="s">
        <v>18</v>
      </c>
      <c r="T20" s="54" t="s">
        <v>18</v>
      </c>
      <c r="U20" s="54" t="s">
        <v>224</v>
      </c>
      <c r="V20" s="54">
        <f t="shared" si="7"/>
        <v>85</v>
      </c>
      <c r="W20" s="506"/>
      <c r="X20" s="521"/>
    </row>
    <row r="21" spans="1:24" ht="54" customHeight="1" x14ac:dyDescent="0.2">
      <c r="A21" s="502"/>
      <c r="B21" s="501"/>
      <c r="D21" s="52"/>
      <c r="E21" s="48"/>
      <c r="F21" s="48"/>
      <c r="G21" s="48"/>
      <c r="H21" s="48"/>
      <c r="I21" s="48"/>
      <c r="J21" s="48"/>
      <c r="K21" s="48"/>
      <c r="L21" s="54">
        <f t="shared" ref="L21:L25" si="8">IF(E21="SI",15,0)</f>
        <v>0</v>
      </c>
      <c r="M21" s="54">
        <f t="shared" ref="M21:M25" si="9">IF(F21="SI",5,0)</f>
        <v>0</v>
      </c>
      <c r="N21" s="54">
        <f t="shared" ref="N21:N25" si="10">IF(G21="SI",15,0)</f>
        <v>0</v>
      </c>
      <c r="O21" s="54">
        <f t="shared" ref="O21:O25" si="11">IF(H21="SI",10,0)</f>
        <v>0</v>
      </c>
      <c r="P21" s="54">
        <f t="shared" ref="P21:P25" si="12">IF(I21="SI",15,0)</f>
        <v>0</v>
      </c>
      <c r="Q21" s="54">
        <f t="shared" ref="Q21:Q25" si="13">IF(J21="SI",10,0)</f>
        <v>0</v>
      </c>
      <c r="R21" s="54">
        <f t="shared" ref="R21:R25" si="14">IF(K21="SI",30,0)</f>
        <v>0</v>
      </c>
      <c r="S21" s="54"/>
      <c r="T21" s="54"/>
      <c r="U21" s="54"/>
      <c r="V21" s="54"/>
      <c r="W21" s="506"/>
      <c r="X21" s="521"/>
    </row>
    <row r="22" spans="1:24" ht="79.5" customHeight="1" x14ac:dyDescent="0.2">
      <c r="A22" s="502" t="str">
        <f>IDENTIFICACIÓN!A16</f>
        <v>R4</v>
      </c>
      <c r="B22" s="507" t="str">
        <f>IDENTIFICACIÓN!B16</f>
        <v>No se realiza el cubrimiento de los eventos adecuadamente</v>
      </c>
      <c r="C22" s="53" t="s">
        <v>234</v>
      </c>
      <c r="D22" s="52" t="s">
        <v>200</v>
      </c>
      <c r="E22" s="48" t="s">
        <v>18</v>
      </c>
      <c r="F22" s="48" t="s">
        <v>18</v>
      </c>
      <c r="G22" s="48" t="s">
        <v>47</v>
      </c>
      <c r="H22" s="48" t="s">
        <v>18</v>
      </c>
      <c r="I22" s="48" t="s">
        <v>18</v>
      </c>
      <c r="J22" s="48" t="s">
        <v>18</v>
      </c>
      <c r="K22" s="48" t="s">
        <v>18</v>
      </c>
      <c r="L22" s="54">
        <f t="shared" si="8"/>
        <v>15</v>
      </c>
      <c r="M22" s="54">
        <f t="shared" si="9"/>
        <v>5</v>
      </c>
      <c r="N22" s="54">
        <f t="shared" si="10"/>
        <v>0</v>
      </c>
      <c r="O22" s="54">
        <f t="shared" si="11"/>
        <v>10</v>
      </c>
      <c r="P22" s="54">
        <f t="shared" si="12"/>
        <v>15</v>
      </c>
      <c r="Q22" s="54">
        <f t="shared" si="13"/>
        <v>10</v>
      </c>
      <c r="R22" s="54">
        <f t="shared" si="14"/>
        <v>30</v>
      </c>
      <c r="S22" s="54" t="s">
        <v>18</v>
      </c>
      <c r="T22" s="54" t="s">
        <v>18</v>
      </c>
      <c r="U22" s="54" t="s">
        <v>224</v>
      </c>
      <c r="V22" s="54">
        <f t="shared" ref="V22:V25" si="15">SUM(L22:R22)</f>
        <v>85</v>
      </c>
      <c r="W22" s="505">
        <f>IF(AND(V22&gt;0,SUM(V23:V24)=0),V22,IF(AND(SUM(V22:V23)&gt;0,V24=0),AVERAGE(V22:V23),AVERAGE(V22:V24)))</f>
        <v>85</v>
      </c>
      <c r="X22" s="521"/>
    </row>
    <row r="23" spans="1:24" ht="29.1" customHeight="1" x14ac:dyDescent="0.2">
      <c r="A23" s="502"/>
      <c r="B23" s="508"/>
      <c r="C23" s="53"/>
      <c r="D23" s="52"/>
      <c r="E23" s="48"/>
      <c r="F23" s="48"/>
      <c r="G23" s="48"/>
      <c r="H23" s="48"/>
      <c r="I23" s="48"/>
      <c r="J23" s="48"/>
      <c r="K23" s="48"/>
      <c r="L23" s="54">
        <f t="shared" si="8"/>
        <v>0</v>
      </c>
      <c r="M23" s="54">
        <f t="shared" si="9"/>
        <v>0</v>
      </c>
      <c r="N23" s="54">
        <f t="shared" si="10"/>
        <v>0</v>
      </c>
      <c r="O23" s="54">
        <f t="shared" si="11"/>
        <v>0</v>
      </c>
      <c r="P23" s="54">
        <f t="shared" si="12"/>
        <v>0</v>
      </c>
      <c r="Q23" s="54">
        <f t="shared" si="13"/>
        <v>0</v>
      </c>
      <c r="R23" s="54">
        <f t="shared" si="14"/>
        <v>0</v>
      </c>
      <c r="S23" s="54"/>
      <c r="T23" s="54"/>
      <c r="U23" s="54"/>
      <c r="V23" s="54"/>
      <c r="W23" s="506"/>
      <c r="X23" s="521"/>
    </row>
    <row r="24" spans="1:24" ht="29.1" customHeight="1" x14ac:dyDescent="0.2">
      <c r="A24" s="502"/>
      <c r="B24" s="509"/>
      <c r="C24" s="53"/>
      <c r="D24" s="52"/>
      <c r="E24" s="48"/>
      <c r="F24" s="48"/>
      <c r="G24" s="48"/>
      <c r="H24" s="48"/>
      <c r="I24" s="48"/>
      <c r="J24" s="48"/>
      <c r="K24" s="48"/>
      <c r="L24" s="54">
        <f t="shared" si="8"/>
        <v>0</v>
      </c>
      <c r="M24" s="54">
        <f t="shared" si="9"/>
        <v>0</v>
      </c>
      <c r="N24" s="54">
        <f t="shared" si="10"/>
        <v>0</v>
      </c>
      <c r="O24" s="54">
        <f t="shared" si="11"/>
        <v>0</v>
      </c>
      <c r="P24" s="54">
        <f t="shared" si="12"/>
        <v>0</v>
      </c>
      <c r="Q24" s="54">
        <f t="shared" si="13"/>
        <v>0</v>
      </c>
      <c r="R24" s="54">
        <f t="shared" si="14"/>
        <v>0</v>
      </c>
      <c r="S24" s="54"/>
      <c r="T24" s="54"/>
      <c r="U24" s="54"/>
      <c r="V24" s="54"/>
      <c r="W24" s="506"/>
      <c r="X24" s="521"/>
    </row>
    <row r="25" spans="1:24" ht="39.75" customHeight="1" x14ac:dyDescent="0.2">
      <c r="A25" s="502" t="str">
        <f>IDENTIFICACIÓN!A17</f>
        <v>R5</v>
      </c>
      <c r="B25" s="499" t="str">
        <f>IDENTIFICACIÓN!B17</f>
        <v xml:space="preserve">Redes de internet deficientes </v>
      </c>
      <c r="C25" s="53" t="s">
        <v>250</v>
      </c>
      <c r="D25" s="52" t="s">
        <v>199</v>
      </c>
      <c r="E25" s="48" t="s">
        <v>18</v>
      </c>
      <c r="F25" s="48" t="s">
        <v>18</v>
      </c>
      <c r="G25" s="48" t="s">
        <v>47</v>
      </c>
      <c r="H25" s="48" t="s">
        <v>18</v>
      </c>
      <c r="I25" s="48" t="s">
        <v>18</v>
      </c>
      <c r="J25" s="48" t="s">
        <v>18</v>
      </c>
      <c r="K25" s="48" t="s">
        <v>18</v>
      </c>
      <c r="L25" s="54">
        <f t="shared" si="8"/>
        <v>15</v>
      </c>
      <c r="M25" s="54">
        <f t="shared" si="9"/>
        <v>5</v>
      </c>
      <c r="N25" s="54">
        <f t="shared" si="10"/>
        <v>0</v>
      </c>
      <c r="O25" s="54">
        <f t="shared" si="11"/>
        <v>10</v>
      </c>
      <c r="P25" s="54">
        <f t="shared" si="12"/>
        <v>15</v>
      </c>
      <c r="Q25" s="54">
        <f t="shared" si="13"/>
        <v>10</v>
      </c>
      <c r="R25" s="54">
        <f t="shared" si="14"/>
        <v>30</v>
      </c>
      <c r="S25" s="54" t="s">
        <v>18</v>
      </c>
      <c r="T25" s="54" t="s">
        <v>18</v>
      </c>
      <c r="U25" s="54" t="s">
        <v>224</v>
      </c>
      <c r="V25" s="54">
        <f t="shared" si="15"/>
        <v>85</v>
      </c>
      <c r="W25" s="505">
        <f>IF(AND(V25&gt;0,SUM(V26:V27)=0),V25,IF(AND(SUM(V25:V26)&gt;0,V27=0),AVERAGE(V25:V26),AVERAGE(V25:V27)))</f>
        <v>85</v>
      </c>
      <c r="X25" s="521"/>
    </row>
    <row r="26" spans="1:24" ht="29.1" customHeight="1" x14ac:dyDescent="0.2">
      <c r="A26" s="502"/>
      <c r="B26" s="500"/>
      <c r="C26" s="53"/>
      <c r="D26" s="53"/>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06"/>
      <c r="X26" s="521"/>
    </row>
    <row r="27" spans="1:24" ht="29.1" customHeight="1" x14ac:dyDescent="0.2">
      <c r="A27" s="502"/>
      <c r="B27" s="501"/>
      <c r="C27" s="53"/>
      <c r="D27" s="53"/>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06"/>
      <c r="X27" s="521"/>
    </row>
    <row r="28" spans="1:24" x14ac:dyDescent="0.2">
      <c r="A28" s="502" t="e">
        <f>IDENTIFICACIÓN!#REF!</f>
        <v>#REF!</v>
      </c>
      <c r="B28" s="499" t="e">
        <f>IDENTIFICACIÓN!#REF!</f>
        <v>#REF!</v>
      </c>
      <c r="C28" s="53"/>
      <c r="D28" s="53"/>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05">
        <f>IF(AND(V28&gt;0,SUM(V29:V30)=0),V28,IF(AND(SUM(V28:V29)&gt;0,V30=0),AVERAGE(V28:V29),AVERAGE(V28:V30)))</f>
        <v>0</v>
      </c>
      <c r="X28" s="521"/>
    </row>
    <row r="29" spans="1:24" ht="29.1" customHeight="1" x14ac:dyDescent="0.2">
      <c r="A29" s="502"/>
      <c r="B29" s="500"/>
      <c r="C29" s="53"/>
      <c r="D29" s="53"/>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06"/>
      <c r="X29" s="521"/>
    </row>
    <row r="30" spans="1:24" ht="29.1" customHeight="1" x14ac:dyDescent="0.2">
      <c r="A30" s="502"/>
      <c r="B30" s="501"/>
      <c r="C30" s="53"/>
      <c r="D30" s="53"/>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06"/>
      <c r="X30" s="521"/>
    </row>
    <row r="31" spans="1:24" ht="29.1" customHeight="1" x14ac:dyDescent="0.2">
      <c r="A31" s="502" t="s">
        <v>42</v>
      </c>
      <c r="B31" s="499" t="e">
        <f>IDENTIFICACIÓN!#REF!</f>
        <v>#REF!</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05">
        <f>IF(AND(V31&gt;0,SUM(V32:V33)=0),V31,IF(AND(SUM(V31:V32)&gt;0,V33=0),AVERAGE(V31:V32),AVERAGE(V31:V33)))</f>
        <v>0</v>
      </c>
      <c r="X31" s="521"/>
    </row>
    <row r="32" spans="1:24" ht="29.1" customHeight="1" x14ac:dyDescent="0.2">
      <c r="A32" s="502"/>
      <c r="B32" s="500"/>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06"/>
      <c r="X32" s="521"/>
    </row>
    <row r="33" spans="1:24" ht="29.1" customHeight="1" x14ac:dyDescent="0.2">
      <c r="A33" s="502"/>
      <c r="B33" s="501"/>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06"/>
      <c r="X33" s="521"/>
    </row>
    <row r="34" spans="1:24" x14ac:dyDescent="0.2">
      <c r="A34" s="502" t="e">
        <f>IDENTIFICACIÓN!#REF!</f>
        <v>#REF!</v>
      </c>
      <c r="B34" s="499" t="e">
        <f>IDENTIFICACIÓN!#REF!</f>
        <v>#REF!</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05">
        <f>IF(AND(V34&gt;0,SUM(V35:V36)=0),V34,IF(AND(SUM(V34:V35)&gt;0,V36=0),AVERAGE(V34:V35),AVERAGE(V34:V36)))</f>
        <v>0</v>
      </c>
      <c r="X34" s="521"/>
    </row>
    <row r="35" spans="1:24" ht="29.1" customHeight="1" x14ac:dyDescent="0.2">
      <c r="A35" s="502"/>
      <c r="B35" s="500"/>
      <c r="C35" s="53"/>
      <c r="D35" s="53"/>
      <c r="E35" s="240"/>
      <c r="F35" s="240"/>
      <c r="G35" s="240"/>
      <c r="H35" s="240"/>
      <c r="I35" s="240"/>
      <c r="J35" s="240"/>
      <c r="K35" s="240"/>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06"/>
      <c r="X35" s="521"/>
    </row>
    <row r="36" spans="1:24" ht="29.1" customHeight="1" x14ac:dyDescent="0.2">
      <c r="A36" s="502"/>
      <c r="B36" s="501"/>
      <c r="C36" s="53"/>
      <c r="D36" s="53"/>
      <c r="E36" s="240"/>
      <c r="F36" s="240"/>
      <c r="G36" s="240"/>
      <c r="H36" s="240"/>
      <c r="I36" s="240"/>
      <c r="J36" s="240"/>
      <c r="K36" s="240"/>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06"/>
      <c r="X36" s="521"/>
    </row>
    <row r="37" spans="1:24" x14ac:dyDescent="0.2">
      <c r="A37" s="189"/>
      <c r="B37" s="134"/>
      <c r="C37" s="135"/>
      <c r="D37" s="135"/>
      <c r="E37" s="135"/>
      <c r="F37" s="135"/>
      <c r="G37" s="135"/>
      <c r="H37" s="135"/>
      <c r="I37" s="135"/>
      <c r="J37" s="135"/>
      <c r="K37" s="135"/>
      <c r="L37" s="134"/>
      <c r="M37" s="134"/>
      <c r="N37" s="134"/>
      <c r="O37" s="134"/>
      <c r="P37" s="134"/>
      <c r="Q37" s="134"/>
      <c r="R37" s="134"/>
      <c r="S37" s="134"/>
      <c r="T37" s="134"/>
      <c r="U37" s="134"/>
      <c r="V37" s="135"/>
      <c r="W37" s="190"/>
      <c r="X37" s="191"/>
    </row>
    <row r="38" spans="1:24" x14ac:dyDescent="0.2">
      <c r="A38" s="189"/>
      <c r="B38" s="134"/>
      <c r="C38" s="135"/>
      <c r="D38" s="135"/>
      <c r="E38" s="135"/>
      <c r="F38" s="135"/>
      <c r="G38" s="135"/>
      <c r="H38" s="135"/>
      <c r="I38" s="135"/>
      <c r="J38" s="135"/>
      <c r="K38" s="135"/>
      <c r="L38" s="135"/>
      <c r="M38" s="135"/>
      <c r="N38" s="135"/>
      <c r="O38" s="135"/>
      <c r="P38" s="135"/>
      <c r="Q38" s="135"/>
      <c r="R38" s="135"/>
      <c r="S38" s="135"/>
      <c r="T38" s="135"/>
      <c r="U38" s="135"/>
      <c r="V38" s="135"/>
      <c r="W38" s="135"/>
      <c r="X38" s="191"/>
    </row>
    <row r="39" spans="1:24" x14ac:dyDescent="0.2">
      <c r="A39" s="189"/>
      <c r="B39" s="134"/>
      <c r="C39" s="135"/>
      <c r="D39" s="135"/>
      <c r="E39" s="135"/>
      <c r="F39" s="135"/>
      <c r="G39" s="135"/>
      <c r="H39" s="135"/>
      <c r="I39" s="135"/>
      <c r="J39" s="135"/>
      <c r="K39" s="135"/>
      <c r="L39" s="135"/>
      <c r="M39" s="135"/>
      <c r="N39" s="135"/>
      <c r="O39" s="135"/>
      <c r="P39" s="135"/>
      <c r="Q39" s="135"/>
      <c r="R39" s="135"/>
      <c r="S39" s="135"/>
      <c r="T39" s="135"/>
      <c r="U39" s="135"/>
      <c r="V39" s="135"/>
      <c r="W39" s="135"/>
      <c r="X39" s="143"/>
    </row>
    <row r="40" spans="1:24" x14ac:dyDescent="0.2">
      <c r="A40" s="189"/>
      <c r="B40" s="134"/>
      <c r="C40" s="135"/>
      <c r="D40" s="135"/>
      <c r="E40" s="135"/>
      <c r="F40" s="135"/>
      <c r="G40" s="135"/>
      <c r="H40" s="135"/>
      <c r="I40" s="135"/>
      <c r="J40" s="135"/>
      <c r="K40" s="135"/>
      <c r="L40" s="135"/>
      <c r="M40" s="135"/>
      <c r="N40" s="135"/>
      <c r="O40" s="135"/>
      <c r="P40" s="135"/>
      <c r="Q40" s="135"/>
      <c r="R40" s="135"/>
      <c r="S40" s="135"/>
      <c r="T40" s="135"/>
      <c r="U40" s="135"/>
      <c r="V40" s="135"/>
      <c r="W40" s="135"/>
      <c r="X40" s="143"/>
    </row>
    <row r="41" spans="1:24" ht="15" thickBot="1" x14ac:dyDescent="0.25">
      <c r="A41" s="192"/>
      <c r="B41" s="193"/>
      <c r="C41" s="151"/>
      <c r="D41" s="151"/>
      <c r="E41" s="151"/>
      <c r="F41" s="151"/>
      <c r="G41" s="151"/>
      <c r="H41" s="151"/>
      <c r="I41" s="151"/>
      <c r="J41" s="151"/>
      <c r="K41" s="151"/>
      <c r="L41" s="151"/>
      <c r="M41" s="151"/>
      <c r="N41" s="151"/>
      <c r="O41" s="151"/>
      <c r="P41" s="151"/>
      <c r="Q41" s="151"/>
      <c r="R41" s="151"/>
      <c r="S41" s="151"/>
      <c r="T41" s="151"/>
      <c r="U41" s="151"/>
      <c r="V41" s="151"/>
      <c r="W41" s="151"/>
      <c r="X41" s="152"/>
    </row>
    <row r="55" spans="2:5" x14ac:dyDescent="0.2">
      <c r="B55" s="55" t="s">
        <v>23</v>
      </c>
      <c r="C55" s="55" t="s">
        <v>18</v>
      </c>
      <c r="D55" s="55"/>
      <c r="E55" s="45" t="s">
        <v>199</v>
      </c>
    </row>
    <row r="56" spans="2:5" x14ac:dyDescent="0.2">
      <c r="B56" s="55" t="s">
        <v>13</v>
      </c>
      <c r="C56" s="55" t="s">
        <v>47</v>
      </c>
      <c r="D56" s="55"/>
      <c r="E56" s="45" t="s">
        <v>200</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T36 U26:U36" xr:uid="{00000000-0002-0000-0400-000001000000}">
      <formula1>$C$55:$C$56</formula1>
    </dataValidation>
    <dataValidation type="list" allowBlank="1" showInputMessage="1" showErrorMessage="1" sqref="D13:D25"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0 O14:O20 P14:P20 M26:M36 O26:O36 P26: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38"/>
  <sheetViews>
    <sheetView topLeftCell="A15" zoomScale="72" zoomScaleNormal="72" workbookViewId="0">
      <selection activeCell="G16" sqref="G16"/>
    </sheetView>
  </sheetViews>
  <sheetFormatPr baseColWidth="10" defaultRowHeight="14.25" x14ac:dyDescent="0.2"/>
  <cols>
    <col min="1" max="1" width="7.42578125" customWidth="1"/>
    <col min="2" max="2" width="38.42578125" customWidth="1"/>
    <col min="3" max="3" width="24.7109375" bestFit="1" customWidth="1"/>
    <col min="4" max="4" width="17.85546875" bestFit="1" customWidth="1"/>
    <col min="5" max="5" width="21.140625" customWidth="1"/>
    <col min="6" max="6" width="19" style="45" bestFit="1" customWidth="1"/>
    <col min="7" max="7" width="57.85546875" customWidth="1"/>
    <col min="8" max="8" width="17.7109375" customWidth="1"/>
    <col min="9" max="9" width="13.85546875" customWidth="1"/>
    <col min="10" max="10" width="13.5703125" customWidth="1"/>
  </cols>
  <sheetData>
    <row r="1" spans="1:13" ht="15" x14ac:dyDescent="0.2">
      <c r="A1" s="530"/>
      <c r="B1" s="531"/>
      <c r="C1" s="531"/>
      <c r="D1" s="531"/>
      <c r="E1" s="531"/>
      <c r="F1" s="531"/>
      <c r="G1" s="531"/>
      <c r="H1" s="531"/>
      <c r="I1" s="531"/>
      <c r="J1" s="532"/>
    </row>
    <row r="2" spans="1:13" ht="15" x14ac:dyDescent="0.2">
      <c r="A2" s="533" t="s">
        <v>195</v>
      </c>
      <c r="B2" s="534"/>
      <c r="C2" s="534"/>
      <c r="D2" s="534"/>
      <c r="E2" s="534"/>
      <c r="F2" s="534"/>
      <c r="G2" s="534"/>
      <c r="H2" s="534"/>
      <c r="I2" s="534"/>
      <c r="J2" s="535"/>
    </row>
    <row r="3" spans="1:13" ht="15" x14ac:dyDescent="0.2">
      <c r="A3" s="533" t="s">
        <v>71</v>
      </c>
      <c r="B3" s="534"/>
      <c r="C3" s="534"/>
      <c r="D3" s="534"/>
      <c r="E3" s="534"/>
      <c r="F3" s="534"/>
      <c r="G3" s="534"/>
      <c r="H3" s="534"/>
      <c r="I3" s="534"/>
      <c r="J3" s="535"/>
    </row>
    <row r="4" spans="1:13" x14ac:dyDescent="0.2">
      <c r="A4" s="536"/>
      <c r="B4" s="537"/>
      <c r="C4" s="537"/>
      <c r="D4" s="537"/>
      <c r="E4" s="537"/>
      <c r="F4" s="537"/>
      <c r="G4" s="537"/>
      <c r="H4" s="537"/>
      <c r="I4" s="537"/>
      <c r="J4" s="538"/>
    </row>
    <row r="5" spans="1:13" ht="15" thickBot="1" x14ac:dyDescent="0.25">
      <c r="A5" s="278"/>
      <c r="B5" s="279"/>
      <c r="C5" s="279"/>
      <c r="D5" s="279"/>
      <c r="E5" s="279"/>
      <c r="F5" s="279"/>
      <c r="G5" s="279"/>
      <c r="H5" s="279"/>
      <c r="I5" s="279"/>
      <c r="J5" s="280"/>
    </row>
    <row r="6" spans="1:13" x14ac:dyDescent="0.2">
      <c r="A6" s="281" t="s">
        <v>73</v>
      </c>
      <c r="B6" s="545" t="s">
        <v>132</v>
      </c>
      <c r="C6" s="545"/>
      <c r="D6" s="545"/>
      <c r="E6" s="546"/>
      <c r="F6" s="547"/>
      <c r="G6" s="547"/>
      <c r="H6" s="547"/>
      <c r="I6" s="547"/>
      <c r="J6" s="548"/>
    </row>
    <row r="7" spans="1:13" ht="15.6" customHeight="1" x14ac:dyDescent="0.2">
      <c r="A7" s="282" t="s">
        <v>69</v>
      </c>
      <c r="B7" s="470">
        <f>'CONTEXTO ESTRATEGICO'!B7</f>
        <v>0</v>
      </c>
      <c r="C7" s="470"/>
      <c r="D7" s="470"/>
      <c r="E7" s="549"/>
      <c r="F7" s="550"/>
      <c r="G7" s="550"/>
      <c r="H7" s="550"/>
      <c r="I7" s="550"/>
      <c r="J7" s="551"/>
    </row>
    <row r="8" spans="1:13" ht="42.75" customHeight="1" x14ac:dyDescent="0.2">
      <c r="A8" s="435" t="s">
        <v>74</v>
      </c>
      <c r="B8" s="436"/>
      <c r="C8" s="464" t="s">
        <v>84</v>
      </c>
      <c r="D8" s="465"/>
      <c r="E8" s="465"/>
      <c r="F8" s="465"/>
      <c r="G8" s="465"/>
      <c r="H8" s="465"/>
      <c r="I8" s="465"/>
      <c r="J8" s="466"/>
    </row>
    <row r="9" spans="1:13" ht="42.6" customHeight="1" x14ac:dyDescent="0.2">
      <c r="A9" s="543" t="str">
        <f>'CONTEXTO ESTRATEGICO'!A14</f>
        <v>Comunicaciones, presa y protocolo</v>
      </c>
      <c r="B9" s="544"/>
      <c r="C9" s="552" t="str">
        <f>IDENTIFICACIÓN!C9</f>
        <v>Divulgar la comunicación interna y externa hacia los diferentes grupos de interés, contribuyendo a la proyección de la imagen institucional y garantizando un correcto flujo y acceso a la información.</v>
      </c>
      <c r="D9" s="553"/>
      <c r="E9" s="553"/>
      <c r="F9" s="553"/>
      <c r="G9" s="553"/>
      <c r="H9" s="553"/>
      <c r="I9" s="553"/>
      <c r="J9" s="554"/>
    </row>
    <row r="10" spans="1:13" ht="25.5" customHeight="1" x14ac:dyDescent="0.2">
      <c r="A10" s="539" t="s">
        <v>43</v>
      </c>
      <c r="B10" s="559" t="s">
        <v>12</v>
      </c>
      <c r="C10" s="557" t="s">
        <v>14</v>
      </c>
      <c r="D10" s="557"/>
      <c r="E10" s="541" t="s">
        <v>15</v>
      </c>
      <c r="F10" s="541" t="s">
        <v>139</v>
      </c>
      <c r="G10" s="541" t="s">
        <v>16</v>
      </c>
      <c r="H10" s="557"/>
      <c r="I10" s="557"/>
      <c r="J10" s="558"/>
    </row>
    <row r="11" spans="1:13" ht="36.6" customHeight="1" x14ac:dyDescent="0.2">
      <c r="A11" s="540"/>
      <c r="B11" s="560"/>
      <c r="C11" s="292" t="s">
        <v>131</v>
      </c>
      <c r="D11" s="292" t="s">
        <v>130</v>
      </c>
      <c r="E11" s="542"/>
      <c r="F11" s="542"/>
      <c r="G11" s="542"/>
      <c r="H11" s="294" t="s">
        <v>209</v>
      </c>
      <c r="I11" s="294" t="s">
        <v>133</v>
      </c>
      <c r="J11" s="295" t="s">
        <v>50</v>
      </c>
    </row>
    <row r="12" spans="1:13" ht="98.25" customHeight="1" x14ac:dyDescent="0.2">
      <c r="A12" s="195" t="str">
        <f>+'RIESGO INHERENTE'!A13</f>
        <v>R1</v>
      </c>
      <c r="B12" s="125" t="str">
        <f>IDENTIFICACIÓN!B13</f>
        <v>Divulgacion de la informacion errada</v>
      </c>
      <c r="C12" s="108">
        <f>ANALISIS!C12</f>
        <v>3</v>
      </c>
      <c r="D12" s="108">
        <f>ANALISIS!D12</f>
        <v>2</v>
      </c>
      <c r="E12" s="94" t="str">
        <f>ANALISIS!F12</f>
        <v>ZONA RIESGO MODERADA</v>
      </c>
      <c r="F12" s="241" t="s">
        <v>23</v>
      </c>
      <c r="G12" s="125" t="str">
        <f>CONCATENATE('VALORACION CONTROLES'!C13, " ",'VALORACION CONTROLES'!C14," ",'VALORACION CONTROLES'!C15)</f>
        <v xml:space="preserve">Revisión de la informacion que se enviara a todos los medios de comunicación ya sea en boletines, articulos, publicacion en diarios, correo electronicos. Etc. Revisión de las piezas de diseño publicitarias de los eventos a realizarse en las distintas dependencias de la Gobernacion de Bolívar </v>
      </c>
      <c r="H12" s="127">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7">
        <f t="shared" ref="I12:I17" si="0">SUM(H12:H12)</f>
        <v>85</v>
      </c>
      <c r="J12" s="555">
        <f>IF(AND(I12&gt;0,SUM(I13:I17)=0),I12,IF(AND(SUM(I12:I13)&gt;0,SUM(I14:I17)=0),AVERAGE(I12:I13),IF(AND(SUM(I12:I14)&gt;0,SUM(I15:I17)=0),AVERAGE(I12:I14),IF(AND(SUM(I12:I15)&gt;0,SUM(I16:I17)=0),AVERAGE(I12:I15),IF(AND(SUM(I12:I16)&gt;0,SUM(I17:I17)=0),AVERAGE(I12:I16),IF(AND(SUM(I12:I17)&gt;0,SUM(#REF!)=0),AVERAGE(I12:I17),AVERAGE(I12:I13)))))))</f>
        <v>70.833333333333343</v>
      </c>
    </row>
    <row r="13" spans="1:13" ht="96.75" customHeight="1" x14ac:dyDescent="0.2">
      <c r="A13" s="196" t="str">
        <f>+'RIESGO INHERENTE'!A14</f>
        <v>R2</v>
      </c>
      <c r="B13" s="125" t="str">
        <f>IDENTIFICACIÓN!B14</f>
        <v xml:space="preserve">Circulacion de rumores y desinformacion </v>
      </c>
      <c r="C13" s="108">
        <f>ANALISIS!C13</f>
        <v>3</v>
      </c>
      <c r="D13" s="108">
        <f>ANALISIS!D13</f>
        <v>2</v>
      </c>
      <c r="E13" s="94" t="str">
        <f>ANALISIS!F13</f>
        <v>ZONA RIESGO MODERADA</v>
      </c>
      <c r="F13" s="241" t="s">
        <v>13</v>
      </c>
      <c r="G13" s="125" t="str">
        <f>CONCATENATE('VALORACION CONTROLES'!C16,'VALORACION CONTROLES'!C17,'VALORACION CONTROLES'!C18)</f>
        <v>Manejar buena relacion y comunicación con todos los grupos o personas  durante los eventos que podrian generar un falso rumor Realizar acciones informativas donde circule realmente la informacion que se quiere dar a conocer con total veracidad  para contrarrestar el rumor generado</v>
      </c>
      <c r="H13" s="127">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7">
        <f t="shared" si="0"/>
        <v>85</v>
      </c>
      <c r="J13" s="556"/>
      <c r="M13" s="237"/>
    </row>
    <row r="14" spans="1:13" ht="112.5" customHeight="1" x14ac:dyDescent="0.2">
      <c r="A14" s="196" t="str">
        <f>+'RIESGO INHERENTE'!A15</f>
        <v>R3</v>
      </c>
      <c r="B14" s="126" t="str">
        <f>IDENTIFICACIÓN!B15</f>
        <v xml:space="preserve">Incumplimiento de los procedimientos establecidos por el proceso de Comunicaciones. </v>
      </c>
      <c r="C14" s="108">
        <f>ANALISIS!C14</f>
        <v>3</v>
      </c>
      <c r="D14" s="108">
        <f>ANALISIS!D14</f>
        <v>3</v>
      </c>
      <c r="E14" s="94" t="str">
        <f>ANALISIS!F14</f>
        <v>ZONA RIESGO ALTA</v>
      </c>
      <c r="F14" s="241" t="s">
        <v>23</v>
      </c>
      <c r="G14" s="125" t="str">
        <f>CONCATENATE('VALORACION CONTROLES'!C19,'VALORACION CONTROLES'!C20,'VALORACION CONTROLES'!C21)</f>
        <v>Mantener una constante comunicación con las demas dependencias referente a la entrega de informacion de eventos a realizarse.Divulgacion de procedimiento para solicitud de personal e insumos del proceso de protocolo, comunicaciones y prensa</v>
      </c>
      <c r="H14" s="127">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7">
        <f t="shared" si="0"/>
        <v>85</v>
      </c>
      <c r="J14" s="556"/>
    </row>
    <row r="15" spans="1:13" ht="85.5" customHeight="1" x14ac:dyDescent="0.2">
      <c r="A15" s="196" t="str">
        <f>+'RIESGO INHERENTE'!A16</f>
        <v>R4</v>
      </c>
      <c r="B15" s="126" t="str">
        <f>IDENTIFICACIÓN!B16</f>
        <v>No se realiza el cubrimiento de los eventos adecuadamente</v>
      </c>
      <c r="C15" s="108">
        <f>ANALISIS!C15</f>
        <v>3</v>
      </c>
      <c r="D15" s="108">
        <f>ANALISIS!D15</f>
        <v>4</v>
      </c>
      <c r="E15" s="94" t="str">
        <f>ANALISIS!F15</f>
        <v>ZONA RIESGO EXTREMA</v>
      </c>
      <c r="F15" s="241" t="s">
        <v>13</v>
      </c>
      <c r="G15" s="125" t="str">
        <f>CONCATENATE('VALORACION CONTROLES'!C22,'VALORACION CONTROLES'!C23,'VALORACION CONTROLES'!C24)</f>
        <v xml:space="preserve">Manejar un formato donde se relacionen los equipos necesarios para cubrir determinado evento que deban de salir de la Gobernacion de Bolivar y que asi mismo se le haga seguimiento a que estos sean reintengrados en buen estado </v>
      </c>
      <c r="H15" s="127">
        <f>IF(AND(OR('VALORACION CONTROLES'!C20="N/A",'VALORACION CONTROLES'!C20="NO APLICA",'VALORACION CONTROLES'!C20=""),OR('VALORACION CONTROLES'!C21="N/A",'VALORACION CONTROLES'!C21="NO APLICA",'VALORACION CONTROLES'!C21=""),OR('VALORACION CONTROLES'!C22="N/A",'VALORACION CONTROLES'!C22="NO APLICA",'VALORACION CONTROLES'!C22="")),0,IF(AND(OR('VALORACION CONTROLES'!C21="N/A",'VALORACION CONTROLES'!C21="NO APLICA",'VALORACION CONTROLES'!C21=""),OR('VALORACION CONTROLES'!C22="N/A",'VALORACION CONTROLES'!C22="NO APLICA",'VALORACION CONTROLES'!C22="")),SUM('VALORACION CONTROLES'!L20:R20),IF(OR('VALORACION CONTROLES'!C22="N/A",'VALORACION CONTROLES'!C22="NO APLICA",'VALORACION CONTROLES'!C22=""),AVERAGE(SUM('VALORACION CONTROLES'!L20:R20),SUM('VALORACION CONTROLES'!L21:R21)),AVERAGE(SUM('VALORACION CONTROLES'!L20:R20),SUM('VALORACION CONTROLES'!L21:R21),SUM('VALORACION CONTROLES'!L22:R22)))))</f>
        <v>56.666666666666664</v>
      </c>
      <c r="I15" s="127">
        <f t="shared" si="0"/>
        <v>56.666666666666664</v>
      </c>
      <c r="J15" s="556"/>
    </row>
    <row r="16" spans="1:13" ht="89.25" customHeight="1" x14ac:dyDescent="0.2">
      <c r="A16" s="196" t="str">
        <f>+'RIESGO INHERENTE'!A17</f>
        <v>R5</v>
      </c>
      <c r="B16" s="126" t="str">
        <f>IDENTIFICACIÓN!B17</f>
        <v xml:space="preserve">Redes de internet deficientes </v>
      </c>
      <c r="C16" s="108">
        <f>ANALISIS!C16</f>
        <v>3</v>
      </c>
      <c r="D16" s="108">
        <f>ANALISIS!D16</f>
        <v>2</v>
      </c>
      <c r="E16" s="94" t="str">
        <f>ANALISIS!F16</f>
        <v>ZONA RIESGO MODERADA</v>
      </c>
      <c r="F16" s="241" t="s">
        <v>23</v>
      </c>
      <c r="G16" s="125" t="str">
        <f>CONCATENATE('VALORACION CONTROLES'!C25,'VALORACION CONTROLES'!C26,'VALORACION CONTROLES'!C27)</f>
        <v>Aplicar un programa de matenimiento continuo</v>
      </c>
      <c r="H16" s="127">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CONTROLES'!L21:R21),SUM('VALORACION CONTROLES'!L22:R22),SUM('VALORACION CONTROLES'!L23:R23)))))</f>
        <v>42.5</v>
      </c>
      <c r="I16" s="127">
        <f t="shared" si="0"/>
        <v>42.5</v>
      </c>
      <c r="J16" s="556"/>
    </row>
    <row r="17" spans="1:10" ht="15" x14ac:dyDescent="0.2">
      <c r="A17" s="196" t="e">
        <f>+'RIESGO INHERENTE'!A18</f>
        <v>#REF!</v>
      </c>
      <c r="B17" s="126" t="e">
        <f>IDENTIFICACIÓN!#REF!</f>
        <v>#REF!</v>
      </c>
      <c r="C17" s="108" t="e">
        <f>ANALISIS!#REF!</f>
        <v>#REF!</v>
      </c>
      <c r="D17" s="108" t="e">
        <f>ANALISIS!#REF!</f>
        <v>#REF!</v>
      </c>
      <c r="E17" s="94" t="e">
        <f>ANALISIS!#REF!</f>
        <v>#REF!</v>
      </c>
      <c r="F17" s="241"/>
      <c r="G17" s="125" t="str">
        <f>CONCATENATE('VALORACION CONTROLES'!C28,'VALORACION CONTROLES'!C29,'VALORACION CONTROLES'!C30)</f>
        <v/>
      </c>
      <c r="H17" s="127">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7">
        <f t="shared" si="0"/>
        <v>0</v>
      </c>
      <c r="J17" s="556"/>
    </row>
    <row r="18" spans="1:10" x14ac:dyDescent="0.2">
      <c r="A18" s="197"/>
      <c r="B18" s="163"/>
      <c r="C18" s="163"/>
      <c r="D18" s="163"/>
      <c r="E18" s="163"/>
      <c r="F18" s="194"/>
      <c r="G18" s="163"/>
      <c r="H18" s="163"/>
      <c r="I18" s="163"/>
      <c r="J18" s="198"/>
    </row>
    <row r="19" spans="1:10" x14ac:dyDescent="0.2">
      <c r="A19" s="197"/>
      <c r="B19" s="163"/>
      <c r="C19" s="163"/>
      <c r="D19" s="163"/>
      <c r="E19" s="163"/>
      <c r="F19" s="194"/>
      <c r="G19" s="163"/>
      <c r="H19" s="163"/>
      <c r="I19" s="163"/>
      <c r="J19" s="198"/>
    </row>
    <row r="20" spans="1:10" x14ac:dyDescent="0.2">
      <c r="A20" s="197"/>
      <c r="B20" s="163"/>
      <c r="C20" s="163"/>
      <c r="D20" s="163"/>
      <c r="E20" s="163"/>
      <c r="F20" s="194"/>
      <c r="G20" s="163"/>
      <c r="H20" s="163"/>
      <c r="I20" s="163"/>
      <c r="J20" s="198"/>
    </row>
    <row r="21" spans="1:10" x14ac:dyDescent="0.2">
      <c r="A21" s="197"/>
      <c r="B21" s="163"/>
      <c r="C21" s="163"/>
      <c r="D21" s="163"/>
      <c r="E21" s="163"/>
      <c r="F21" s="194"/>
      <c r="G21" s="163"/>
      <c r="H21" s="163"/>
      <c r="I21" s="163"/>
      <c r="J21" s="198"/>
    </row>
    <row r="22" spans="1:10" ht="15" thickBot="1" x14ac:dyDescent="0.25">
      <c r="A22" s="199"/>
      <c r="B22" s="200"/>
      <c r="C22" s="200"/>
      <c r="D22" s="200"/>
      <c r="E22" s="200"/>
      <c r="F22" s="201"/>
      <c r="G22" s="200"/>
      <c r="H22" s="200"/>
      <c r="I22" s="200"/>
      <c r="J22" s="202"/>
    </row>
    <row r="23" spans="1:10" x14ac:dyDescent="0.2">
      <c r="F23" s="128"/>
    </row>
    <row r="24" spans="1:10" x14ac:dyDescent="0.2">
      <c r="F24" s="128"/>
    </row>
    <row r="25" spans="1:10" x14ac:dyDescent="0.2">
      <c r="F25" s="128"/>
    </row>
    <row r="26" spans="1:10" x14ac:dyDescent="0.2">
      <c r="F26" s="128"/>
    </row>
    <row r="27" spans="1:10" x14ac:dyDescent="0.2">
      <c r="F27" s="128"/>
    </row>
    <row r="28" spans="1:10" x14ac:dyDescent="0.2">
      <c r="F28" s="128"/>
    </row>
    <row r="29" spans="1:10" x14ac:dyDescent="0.2">
      <c r="F29" s="128"/>
    </row>
    <row r="30" spans="1:10" x14ac:dyDescent="0.2">
      <c r="F30" s="128"/>
    </row>
    <row r="31" spans="1:10" x14ac:dyDescent="0.2">
      <c r="F31" s="128"/>
    </row>
    <row r="32" spans="1:10" x14ac:dyDescent="0.2">
      <c r="F32" s="128"/>
    </row>
    <row r="33" spans="6:7" x14ac:dyDescent="0.2">
      <c r="F33" s="128"/>
    </row>
    <row r="37" spans="6:7" x14ac:dyDescent="0.2">
      <c r="G37" s="109" t="s">
        <v>23</v>
      </c>
    </row>
    <row r="38" spans="6:7" x14ac:dyDescent="0.2">
      <c r="G38" s="109" t="s">
        <v>13</v>
      </c>
    </row>
  </sheetData>
  <sheetProtection insertColumns="0" insertHyperlinks="0" deleteColumns="0" deleteRows="0"/>
  <mergeCells count="20">
    <mergeCell ref="J12:J17"/>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7">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7">
    <cfRule type="cellIs" dxfId="42" priority="7" stopIfTrue="1" operator="equal">
      <formula>"TOLERABLE"</formula>
    </cfRule>
  </conditionalFormatting>
  <conditionalFormatting sqref="E12:E17">
    <cfRule type="cellIs" dxfId="41" priority="5" stopIfTrue="1" operator="equal">
      <formula>"ZONA RIESGO ALTA"</formula>
    </cfRule>
    <cfRule type="cellIs" dxfId="40" priority="6" stopIfTrue="1" operator="equal">
      <formula>"ZONA RIESGO EXTREMA"</formula>
    </cfRule>
  </conditionalFormatting>
  <conditionalFormatting sqref="E12:E17">
    <cfRule type="cellIs" dxfId="39" priority="3" stopIfTrue="1" operator="equal">
      <formula>"ZONA RIESGO BAJA"</formula>
    </cfRule>
    <cfRule type="cellIs" dxfId="38" priority="4" stopIfTrue="1" operator="equal">
      <formula>"ZONA RIESGO MODERADA"</formula>
    </cfRule>
  </conditionalFormatting>
  <conditionalFormatting sqref="E12:E17">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18:F33" xr:uid="{00000000-0002-0000-0500-000002000000}">
      <formula1>$B$52:$B$53</formula1>
    </dataValidation>
    <dataValidation type="list" allowBlank="1" showInputMessage="1" showErrorMessage="1" sqref="F12:F17" xr:uid="{00000000-0002-0000-0500-000003000000}">
      <formula1>$G$37:$G$38</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C1" zoomScale="95" zoomScaleNormal="95" workbookViewId="0">
      <selection activeCell="E17" sqref="E17"/>
    </sheetView>
  </sheetViews>
  <sheetFormatPr baseColWidth="10" defaultColWidth="0.42578125" defaultRowHeight="12.75" zeroHeight="1" x14ac:dyDescent="0.2"/>
  <cols>
    <col min="1" max="1" width="11.7109375" style="306" customWidth="1"/>
    <col min="2" max="2" width="67" style="305" customWidth="1"/>
    <col min="3" max="3" width="20.7109375" style="305" customWidth="1"/>
    <col min="4" max="4" width="36.7109375" style="305" customWidth="1"/>
    <col min="5" max="5" width="44.5703125" style="305" bestFit="1" customWidth="1"/>
    <col min="6" max="6" width="19" style="305" customWidth="1"/>
    <col min="7" max="7" width="14.140625" style="305" customWidth="1"/>
    <col min="8" max="8" width="14.7109375" style="305" bestFit="1" customWidth="1"/>
    <col min="9" max="9" width="21.140625" style="305" customWidth="1"/>
    <col min="10" max="10" width="3.42578125" style="305" customWidth="1"/>
    <col min="11" max="11" width="4.140625" style="305" bestFit="1" customWidth="1"/>
    <col min="12" max="12" width="3.42578125" style="305" bestFit="1" customWidth="1"/>
    <col min="13" max="13" width="3.28515625" style="305" bestFit="1" customWidth="1"/>
    <col min="14" max="14" width="52" style="305" customWidth="1"/>
    <col min="15" max="16" width="4.140625" style="305" bestFit="1" customWidth="1"/>
    <col min="17" max="17" width="3.42578125" style="305" bestFit="1" customWidth="1"/>
    <col min="18" max="18" width="4.140625" style="305" bestFit="1" customWidth="1"/>
    <col min="19" max="19" width="48.85546875" style="307" customWidth="1"/>
    <col min="20" max="30" width="11.42578125" style="1" hidden="1" customWidth="1"/>
    <col min="31" max="248" width="0" style="1" hidden="1" customWidth="1"/>
    <col min="249" max="16384" width="0.42578125" style="1"/>
  </cols>
  <sheetData>
    <row r="1" spans="1:20" ht="14.25" customHeight="1" x14ac:dyDescent="0.2">
      <c r="A1" s="442"/>
      <c r="B1" s="443"/>
      <c r="C1" s="443"/>
      <c r="D1" s="443"/>
      <c r="E1" s="443"/>
      <c r="F1" s="443"/>
      <c r="G1" s="443"/>
      <c r="H1" s="443"/>
      <c r="I1" s="443"/>
      <c r="J1" s="443"/>
      <c r="K1" s="443"/>
      <c r="L1" s="443"/>
      <c r="M1" s="443"/>
      <c r="N1" s="443"/>
      <c r="O1" s="443"/>
      <c r="P1" s="443"/>
      <c r="Q1" s="443"/>
      <c r="R1" s="443"/>
      <c r="S1" s="444"/>
      <c r="T1" s="203"/>
    </row>
    <row r="2" spans="1:20" ht="14.25" customHeight="1" x14ac:dyDescent="0.2">
      <c r="A2" s="445"/>
      <c r="B2" s="446"/>
      <c r="C2" s="446"/>
      <c r="D2" s="446"/>
      <c r="E2" s="446"/>
      <c r="F2" s="446"/>
      <c r="G2" s="446"/>
      <c r="H2" s="446"/>
      <c r="I2" s="446"/>
      <c r="J2" s="446"/>
      <c r="K2" s="446"/>
      <c r="L2" s="446"/>
      <c r="M2" s="446"/>
      <c r="N2" s="446"/>
      <c r="O2" s="446"/>
      <c r="P2" s="446"/>
      <c r="Q2" s="446"/>
      <c r="R2" s="446"/>
      <c r="S2" s="447"/>
      <c r="T2" s="203"/>
    </row>
    <row r="3" spans="1:20" ht="14.25" customHeight="1" x14ac:dyDescent="0.2">
      <c r="A3" s="445" t="s">
        <v>71</v>
      </c>
      <c r="B3" s="446"/>
      <c r="C3" s="446"/>
      <c r="D3" s="446"/>
      <c r="E3" s="446"/>
      <c r="F3" s="446"/>
      <c r="G3" s="446"/>
      <c r="H3" s="446"/>
      <c r="I3" s="446"/>
      <c r="J3" s="446"/>
      <c r="K3" s="446"/>
      <c r="L3" s="446"/>
      <c r="M3" s="446"/>
      <c r="N3" s="446"/>
      <c r="O3" s="446"/>
      <c r="P3" s="446"/>
      <c r="Q3" s="446"/>
      <c r="R3" s="446"/>
      <c r="S3" s="447"/>
      <c r="T3" s="203"/>
    </row>
    <row r="4" spans="1:20" ht="15" x14ac:dyDescent="0.2">
      <c r="A4" s="284"/>
      <c r="B4" s="285"/>
      <c r="C4" s="285"/>
      <c r="D4" s="285"/>
      <c r="E4" s="285"/>
      <c r="F4" s="285"/>
      <c r="G4" s="285"/>
      <c r="H4" s="285"/>
      <c r="I4" s="285"/>
      <c r="J4" s="285"/>
      <c r="K4" s="285"/>
      <c r="L4" s="285"/>
      <c r="M4" s="285"/>
      <c r="N4" s="285"/>
      <c r="O4" s="285"/>
      <c r="P4" s="285"/>
      <c r="Q4" s="285"/>
      <c r="R4" s="285"/>
      <c r="S4" s="286"/>
      <c r="T4" s="203"/>
    </row>
    <row r="5" spans="1:20" ht="15" x14ac:dyDescent="0.2">
      <c r="A5" s="284"/>
      <c r="B5" s="285"/>
      <c r="C5" s="285"/>
      <c r="D5" s="285"/>
      <c r="E5" s="285"/>
      <c r="F5" s="285"/>
      <c r="G5" s="285"/>
      <c r="H5" s="285"/>
      <c r="I5" s="285"/>
      <c r="J5" s="285"/>
      <c r="K5" s="285"/>
      <c r="L5" s="285"/>
      <c r="M5" s="285"/>
      <c r="N5" s="285"/>
      <c r="O5" s="285"/>
      <c r="P5" s="285"/>
      <c r="Q5" s="285"/>
      <c r="R5" s="285"/>
      <c r="S5" s="286"/>
      <c r="T5" s="203"/>
    </row>
    <row r="6" spans="1:20" ht="15.75" thickBot="1" x14ac:dyDescent="0.25">
      <c r="A6" s="561"/>
      <c r="B6" s="562"/>
      <c r="C6" s="562"/>
      <c r="D6" s="562"/>
      <c r="E6" s="562"/>
      <c r="F6" s="562"/>
      <c r="G6" s="562"/>
      <c r="H6" s="562"/>
      <c r="I6" s="562"/>
      <c r="J6" s="562"/>
      <c r="K6" s="562"/>
      <c r="L6" s="562"/>
      <c r="M6" s="562"/>
      <c r="N6" s="562"/>
      <c r="O6" s="562"/>
      <c r="P6" s="562"/>
      <c r="Q6" s="562"/>
      <c r="R6" s="562"/>
      <c r="S6" s="563"/>
      <c r="T6" s="205"/>
    </row>
    <row r="7" spans="1:20" ht="14.25" x14ac:dyDescent="0.2">
      <c r="A7" s="185" t="s">
        <v>73</v>
      </c>
      <c r="B7" s="326" t="s">
        <v>89</v>
      </c>
      <c r="C7" s="354"/>
      <c r="D7" s="354"/>
      <c r="E7" s="354"/>
      <c r="F7" s="354"/>
      <c r="G7" s="354"/>
      <c r="H7" s="354"/>
      <c r="I7" s="354"/>
      <c r="J7" s="354"/>
      <c r="K7" s="354"/>
      <c r="L7" s="354"/>
      <c r="M7" s="354"/>
      <c r="N7" s="354"/>
      <c r="O7" s="354"/>
      <c r="P7" s="354"/>
      <c r="Q7" s="354"/>
      <c r="R7" s="354"/>
      <c r="S7" s="355"/>
    </row>
    <row r="8" spans="1:20" ht="14.25" x14ac:dyDescent="0.2">
      <c r="A8" s="139" t="s">
        <v>69</v>
      </c>
      <c r="B8" s="324">
        <f>'CONTEXTO ESTRATEGICO'!B7</f>
        <v>0</v>
      </c>
      <c r="C8" s="356"/>
      <c r="D8" s="357"/>
      <c r="E8" s="352"/>
      <c r="F8" s="352"/>
      <c r="G8" s="352"/>
      <c r="H8" s="352"/>
      <c r="I8" s="352"/>
      <c r="J8" s="352"/>
      <c r="K8" s="352"/>
      <c r="L8" s="352"/>
      <c r="M8" s="352"/>
      <c r="N8" s="352"/>
      <c r="O8" s="352"/>
      <c r="P8" s="352"/>
      <c r="Q8" s="352"/>
      <c r="R8" s="352"/>
      <c r="S8" s="353"/>
    </row>
    <row r="9" spans="1:20" ht="21" customHeight="1" x14ac:dyDescent="0.2">
      <c r="A9" s="435" t="s">
        <v>74</v>
      </c>
      <c r="B9" s="436"/>
      <c r="C9" s="464" t="s">
        <v>84</v>
      </c>
      <c r="D9" s="465"/>
      <c r="E9" s="465"/>
      <c r="F9" s="465"/>
      <c r="G9" s="465"/>
      <c r="H9" s="465"/>
      <c r="I9" s="465"/>
      <c r="J9" s="465"/>
      <c r="K9" s="465"/>
      <c r="L9" s="465"/>
      <c r="M9" s="465"/>
      <c r="N9" s="465"/>
      <c r="O9" s="465"/>
      <c r="P9" s="465"/>
      <c r="Q9" s="465"/>
      <c r="R9" s="465"/>
      <c r="S9" s="472"/>
    </row>
    <row r="10" spans="1:20" ht="54.95" customHeight="1" x14ac:dyDescent="0.2">
      <c r="A10" s="568" t="str">
        <f>'CONTEXTO ESTRATEGICO'!A14</f>
        <v>Comunicaciones, presa y protocolo</v>
      </c>
      <c r="B10" s="569"/>
      <c r="C10" s="574" t="str">
        <f>'CONTEXTO ESTRATEGICO'!B20</f>
        <v>Divulgar la comunicación interna y externa hacia los diferentes grupos de interés, contribuyendo a la proyección de la imagen institucional y garantizando un correcto flujo y acceso a la información.</v>
      </c>
      <c r="D10" s="575"/>
      <c r="E10" s="575"/>
      <c r="F10" s="575"/>
      <c r="G10" s="575"/>
      <c r="H10" s="575"/>
      <c r="I10" s="575"/>
      <c r="J10" s="575"/>
      <c r="K10" s="575"/>
      <c r="L10" s="575"/>
      <c r="M10" s="575"/>
      <c r="N10" s="575"/>
      <c r="O10" s="575"/>
      <c r="P10" s="575"/>
      <c r="Q10" s="575"/>
      <c r="R10" s="575"/>
      <c r="S10" s="576"/>
    </row>
    <row r="11" spans="1:20" s="24" customFormat="1" ht="35.25" customHeight="1" x14ac:dyDescent="0.2">
      <c r="A11" s="572" t="s">
        <v>52</v>
      </c>
      <c r="B11" s="573"/>
      <c r="C11" s="573"/>
      <c r="D11" s="573"/>
      <c r="E11" s="570"/>
      <c r="F11" s="571"/>
      <c r="G11" s="296"/>
      <c r="H11" s="296"/>
      <c r="I11" s="296"/>
      <c r="J11" s="564" t="s">
        <v>146</v>
      </c>
      <c r="K11" s="565"/>
      <c r="L11" s="565"/>
      <c r="M11" s="565"/>
      <c r="N11" s="567"/>
      <c r="O11" s="564" t="s">
        <v>155</v>
      </c>
      <c r="P11" s="565"/>
      <c r="Q11" s="565"/>
      <c r="R11" s="565"/>
      <c r="S11" s="566"/>
      <c r="T11" s="114"/>
    </row>
    <row r="12" spans="1:20" s="24" customFormat="1" ht="45" customHeight="1" x14ac:dyDescent="0.2">
      <c r="A12" s="206" t="s">
        <v>43</v>
      </c>
      <c r="B12" s="294" t="s">
        <v>12</v>
      </c>
      <c r="C12" s="294" t="s">
        <v>45</v>
      </c>
      <c r="D12" s="294" t="s">
        <v>11</v>
      </c>
      <c r="E12" s="294" t="s">
        <v>16</v>
      </c>
      <c r="F12" s="294" t="s">
        <v>60</v>
      </c>
      <c r="G12" s="294" t="s">
        <v>46</v>
      </c>
      <c r="H12" s="294" t="s">
        <v>213</v>
      </c>
      <c r="I12" s="294" t="s">
        <v>214</v>
      </c>
      <c r="J12" s="294" t="s">
        <v>148</v>
      </c>
      <c r="K12" s="294" t="s">
        <v>149</v>
      </c>
      <c r="L12" s="294" t="s">
        <v>143</v>
      </c>
      <c r="M12" s="294" t="s">
        <v>147</v>
      </c>
      <c r="N12" s="294" t="s">
        <v>145</v>
      </c>
      <c r="O12" s="294" t="s">
        <v>141</v>
      </c>
      <c r="P12" s="294" t="s">
        <v>142</v>
      </c>
      <c r="Q12" s="294" t="s">
        <v>143</v>
      </c>
      <c r="R12" s="294" t="s">
        <v>144</v>
      </c>
      <c r="S12" s="295" t="s">
        <v>145</v>
      </c>
    </row>
    <row r="13" spans="1:20" ht="135.75" customHeight="1" x14ac:dyDescent="0.2">
      <c r="A13" s="207" t="str">
        <f>+'RIESGO INHERENTE'!A13</f>
        <v>R1</v>
      </c>
      <c r="B13" s="124" t="str">
        <f>+'RIESGO INHERENTE'!B13</f>
        <v>Divulgacion de la informacion errada</v>
      </c>
      <c r="C13" s="115" t="str">
        <f>VLOOKUP(A13,ANALISIS!A1:F15,6,0)</f>
        <v>ZONA RIESGO MODERADA</v>
      </c>
      <c r="D13" s="124" t="str">
        <f>CONCATENATE(IDENTIFICACIÓN!D13)</f>
        <v xml:space="preserve">Errores en la verificacion de la informacion </v>
      </c>
      <c r="E13" s="244" t="str">
        <f>CONCATENATE('VALORACION CONTROLES'!C13," ",'VALORACION CONTROLES'!C14," ",'VALORACION CONTROLES'!C15)</f>
        <v xml:space="preserve">Revisión de la informacion que se enviara a todos los medios de comunicación ya sea en boletines, articulos, publicacion en diarios, correo electronicos. Etc. Revisión de las piezas de diseño publicitarias de los eventos a realizarse en las distintas dependencias de la Gobernacion de Bolívar </v>
      </c>
      <c r="F13" s="243">
        <f>'VALORACIÓN DEL RIESGO'!I12</f>
        <v>85</v>
      </c>
      <c r="G13" s="297">
        <v>42991</v>
      </c>
      <c r="H13" s="297">
        <v>43356</v>
      </c>
      <c r="I13" s="297" t="s">
        <v>254</v>
      </c>
      <c r="J13" s="116" t="s">
        <v>237</v>
      </c>
      <c r="K13" s="116" t="s">
        <v>238</v>
      </c>
      <c r="L13" s="116" t="s">
        <v>239</v>
      </c>
      <c r="M13" s="116" t="s">
        <v>240</v>
      </c>
      <c r="N13" s="256"/>
      <c r="O13" s="116" t="s">
        <v>174</v>
      </c>
      <c r="P13" s="116"/>
      <c r="Q13" s="116"/>
      <c r="R13" s="116"/>
      <c r="S13" s="300"/>
    </row>
    <row r="14" spans="1:20" ht="106.5" customHeight="1" x14ac:dyDescent="0.2">
      <c r="A14" s="207" t="str">
        <f>+'RIESGO INHERENTE'!A14</f>
        <v>R2</v>
      </c>
      <c r="B14" s="124" t="str">
        <f>+'RIESGO INHERENTE'!B14</f>
        <v xml:space="preserve">Circulacion de rumores y desinformacion </v>
      </c>
      <c r="C14" s="115" t="str">
        <f>VLOOKUP(A14,ANALISIS!A6:F19,6,0)</f>
        <v>ZONA RIESGO MODERADA</v>
      </c>
      <c r="D14" s="124" t="str">
        <f>CONCATENATE(IDENTIFICACIÓN!D14)</f>
        <v xml:space="preserve">intereses dañinos particulares de grupos o personas </v>
      </c>
      <c r="E14" s="244" t="str">
        <f>CONCATENATE('VALORACION CONTROLES'!C16," ",'VALORACION CONTROLES'!C17," ",'VALORACION CONTROLES'!C18)</f>
        <v xml:space="preserve">Manejar buena relacion y comunicación con todos los grupos o personas  durante los eventos que podrian generar un falso rumor  Realizar acciones informativas donde circule realmente la informacion que se quiere dar a conocer con total veracidad  para contrarrestar el rumor generado </v>
      </c>
      <c r="F14" s="243">
        <f>'VALORACIÓN DEL RIESGO'!I13</f>
        <v>85</v>
      </c>
      <c r="G14" s="297">
        <v>42991</v>
      </c>
      <c r="H14" s="297">
        <v>43356</v>
      </c>
      <c r="I14" s="297" t="s">
        <v>254</v>
      </c>
      <c r="J14" s="263" t="s">
        <v>173</v>
      </c>
      <c r="K14" s="117"/>
      <c r="L14" s="116"/>
      <c r="M14" s="116"/>
      <c r="N14" s="255"/>
      <c r="O14" s="263" t="s">
        <v>173</v>
      </c>
      <c r="P14" s="117"/>
      <c r="Q14" s="117"/>
      <c r="R14" s="117"/>
      <c r="S14" s="301"/>
    </row>
    <row r="15" spans="1:20" ht="125.25" customHeight="1" x14ac:dyDescent="0.2">
      <c r="A15" s="207" t="str">
        <f>+'RIESGO INHERENTE'!A15</f>
        <v>R3</v>
      </c>
      <c r="B15" s="124" t="str">
        <f>+'RIESGO INHERENTE'!B15</f>
        <v xml:space="preserve">Incumplimiento de los procedimientos establecidos por el proceso de Comunicaciones. </v>
      </c>
      <c r="C15" s="115" t="str">
        <f>VLOOKUP(A15,ANALISIS!A7:F21,6,0)</f>
        <v>ZONA RIESGO ALTA</v>
      </c>
      <c r="D15" s="124" t="str">
        <f>CONCATENATE(IDENTIFICACIÓN!D15)</f>
        <v>No informar oportunamente las acciones y gestiones de las secretarias al Proceso de Comunicaciones.</v>
      </c>
      <c r="E15" s="244" t="str">
        <f>CONCATENATE('VALORACION CONTROLES'!C17," ",'VALORACION CONTROLES'!C18," ",'VALORACION CONTROLES'!C19)</f>
        <v>Realizar acciones informativas donde circule realmente la informacion que se quiere dar a conocer con total veracidad  para contrarrestar el rumor generado  Mantener una constante comunicación con las demas dependencias referente a la entrega de informacion de eventos a realizarse.</v>
      </c>
      <c r="F15" s="243">
        <f>'VALORACIÓN DEL RIESGO'!I14</f>
        <v>85</v>
      </c>
      <c r="G15" s="297">
        <v>42991</v>
      </c>
      <c r="H15" s="297">
        <v>43356</v>
      </c>
      <c r="I15" s="297" t="s">
        <v>254</v>
      </c>
      <c r="J15" s="263" t="s">
        <v>173</v>
      </c>
      <c r="K15" s="117"/>
      <c r="L15" s="116"/>
      <c r="M15" s="116"/>
      <c r="N15" s="255" t="s">
        <v>175</v>
      </c>
      <c r="O15" s="263" t="s">
        <v>173</v>
      </c>
      <c r="P15" s="117"/>
      <c r="Q15" s="117"/>
      <c r="R15" s="117"/>
      <c r="S15" s="301" t="s">
        <v>175</v>
      </c>
    </row>
    <row r="16" spans="1:20" ht="99" customHeight="1" x14ac:dyDescent="0.2">
      <c r="A16" s="207" t="str">
        <f>+'RIESGO INHERENTE'!A16</f>
        <v>R4</v>
      </c>
      <c r="B16" s="124" t="str">
        <f>+'RIESGO INHERENTE'!B16</f>
        <v>No se realiza el cubrimiento de los eventos adecuadamente</v>
      </c>
      <c r="C16" s="118" t="str">
        <f>VLOOKUP(A16,ANALISIS!A10:F24,6,0)</f>
        <v>ZONA RIESGO EXTREMA</v>
      </c>
      <c r="D16" s="124" t="str">
        <f>CONCATENATE(IDENTIFICACIÓN!D16)</f>
        <v>Perdida, daño o Falta de herramientas y equipos</v>
      </c>
      <c r="E16" s="244" t="str">
        <f>CONCATENATE('VALORACION CONTROLES'!C22," ",'VALORACION CONTROLES'!C23," ",'VALORACION CONTROLES'!C24)</f>
        <v xml:space="preserve">Manejar un formato donde se relacionen los equipos necesarios para cubrir determinado evento que deban de salir de la Gobernacion de Bolivar y que asi mismo se le haga seguimiento a que estos sean reintengrados en buen estado   </v>
      </c>
      <c r="F16" s="243">
        <f>'VALORACIÓN DEL RIESGO'!I15</f>
        <v>56.666666666666664</v>
      </c>
      <c r="G16" s="297">
        <v>42991</v>
      </c>
      <c r="H16" s="297">
        <v>43356</v>
      </c>
      <c r="I16" s="297" t="s">
        <v>254</v>
      </c>
      <c r="J16" s="263" t="s">
        <v>173</v>
      </c>
      <c r="K16" s="105"/>
      <c r="L16" s="105"/>
      <c r="M16" s="105"/>
      <c r="N16" s="264" t="s">
        <v>176</v>
      </c>
      <c r="O16" s="263" t="s">
        <v>173</v>
      </c>
      <c r="P16" s="105"/>
      <c r="Q16" s="105"/>
      <c r="R16" s="105"/>
      <c r="S16" s="242" t="s">
        <v>176</v>
      </c>
    </row>
    <row r="17" spans="1:20" ht="93.75" customHeight="1" x14ac:dyDescent="0.2">
      <c r="A17" s="207" t="str">
        <f>+'RIESGO INHERENTE'!A17</f>
        <v>R5</v>
      </c>
      <c r="B17" s="124" t="str">
        <f>+'RIESGO INHERENTE'!B17</f>
        <v xml:space="preserve">Redes de internet deficientes </v>
      </c>
      <c r="C17" s="118" t="str">
        <f>VLOOKUP(A17,ANALISIS!A12:F26,6,0)</f>
        <v>ZONA RIESGO MODERADA</v>
      </c>
      <c r="D17" s="124" t="str">
        <f>CONCATENATE(IDENTIFICACIÓN!D17)</f>
        <v xml:space="preserve">Redes de internet deficientes </v>
      </c>
      <c r="E17" s="244" t="str">
        <f>CONCATENATE('VALORACION CONTROLES'!C25," ",'VALORACION CONTROLES'!C26," ",'VALORACION CONTROLES'!C27)</f>
        <v xml:space="preserve">Aplicar un programa de matenimiento continuo  </v>
      </c>
      <c r="F17" s="243">
        <f>'VALORACIÓN DEL RIESGO'!I16</f>
        <v>42.5</v>
      </c>
      <c r="G17" s="297">
        <v>42991</v>
      </c>
      <c r="H17" s="297">
        <v>43356</v>
      </c>
      <c r="I17" s="297" t="s">
        <v>254</v>
      </c>
      <c r="J17" s="263" t="s">
        <v>178</v>
      </c>
      <c r="K17" s="105"/>
      <c r="L17" s="263" t="s">
        <v>179</v>
      </c>
      <c r="M17" s="263" t="s">
        <v>180</v>
      </c>
      <c r="N17" s="264" t="s">
        <v>177</v>
      </c>
      <c r="O17" s="263" t="s">
        <v>178</v>
      </c>
      <c r="P17" s="105"/>
      <c r="Q17" s="105"/>
      <c r="R17" s="105"/>
      <c r="S17" s="242" t="s">
        <v>177</v>
      </c>
    </row>
    <row r="18" spans="1:20" ht="14.25" x14ac:dyDescent="0.2">
      <c r="A18" s="207" t="e">
        <f>+'RIESGO INHERENTE'!A18</f>
        <v>#REF!</v>
      </c>
      <c r="B18" s="124" t="e">
        <f>+'RIESGO INHERENTE'!B18</f>
        <v>#REF!</v>
      </c>
      <c r="C18" s="118" t="e">
        <f>VLOOKUP(A18,ANALISIS!A14:F28,6,0)</f>
        <v>#REF!</v>
      </c>
      <c r="D18" s="106" t="e">
        <f>CONCATENATE(IDENTIFICACIÓN!#REF!)</f>
        <v>#REF!</v>
      </c>
      <c r="E18" s="244" t="str">
        <f>CONCATENATE('VALORACION CONTROLES'!C28," ",'VALORACION CONTROLES'!C29," ",'VALORACION CONTROLES'!C30)</f>
        <v xml:space="preserve">  </v>
      </c>
      <c r="F18" s="243">
        <f>'VALORACIÓN DEL RIESGO'!I17</f>
        <v>0</v>
      </c>
      <c r="G18" s="297"/>
      <c r="H18" s="297"/>
      <c r="I18" s="297"/>
      <c r="J18" s="105"/>
      <c r="K18" s="105"/>
      <c r="L18" s="105"/>
      <c r="M18" s="105"/>
      <c r="N18" s="105"/>
      <c r="O18" s="105"/>
      <c r="P18" s="105"/>
      <c r="Q18" s="105"/>
      <c r="R18" s="105"/>
      <c r="S18" s="242"/>
    </row>
    <row r="19" spans="1:20" x14ac:dyDescent="0.2">
      <c r="A19" s="208"/>
      <c r="B19" s="204"/>
      <c r="C19" s="204"/>
      <c r="D19" s="204"/>
      <c r="E19" s="204"/>
      <c r="F19" s="204"/>
      <c r="G19" s="204"/>
      <c r="H19" s="204"/>
      <c r="I19" s="204"/>
      <c r="J19" s="204"/>
      <c r="K19" s="204"/>
      <c r="L19" s="204"/>
      <c r="M19" s="204"/>
      <c r="N19" s="204"/>
      <c r="O19" s="204"/>
      <c r="P19" s="204"/>
      <c r="Q19" s="204"/>
      <c r="R19" s="204"/>
      <c r="S19" s="209"/>
    </row>
    <row r="20" spans="1:20" x14ac:dyDescent="0.2">
      <c r="A20" s="208"/>
      <c r="B20" s="204"/>
      <c r="C20" s="204"/>
      <c r="D20" s="204"/>
      <c r="E20" s="204"/>
      <c r="F20" s="204"/>
      <c r="G20" s="204"/>
      <c r="H20" s="204"/>
      <c r="I20" s="204"/>
      <c r="J20" s="204"/>
      <c r="K20" s="204"/>
      <c r="L20" s="204"/>
      <c r="M20" s="204"/>
      <c r="N20" s="204"/>
      <c r="O20" s="204"/>
      <c r="P20" s="204"/>
      <c r="Q20" s="204"/>
      <c r="R20" s="204"/>
      <c r="S20" s="209"/>
      <c r="T20" s="89"/>
    </row>
    <row r="21" spans="1:20" x14ac:dyDescent="0.2">
      <c r="A21" s="208"/>
      <c r="B21" s="204"/>
      <c r="C21" s="204"/>
      <c r="D21" s="204"/>
      <c r="E21" s="204"/>
      <c r="F21" s="204"/>
      <c r="G21" s="204"/>
      <c r="H21" s="204"/>
      <c r="I21" s="204"/>
      <c r="J21" s="204"/>
      <c r="K21" s="204"/>
      <c r="L21" s="204"/>
      <c r="M21" s="204"/>
      <c r="N21" s="204"/>
      <c r="O21" s="204"/>
      <c r="P21" s="204"/>
      <c r="Q21" s="204"/>
      <c r="R21" s="204"/>
      <c r="S21" s="209"/>
    </row>
    <row r="22" spans="1:20" x14ac:dyDescent="0.2">
      <c r="A22" s="208"/>
      <c r="B22" s="204"/>
      <c r="C22" s="204"/>
      <c r="D22" s="204"/>
      <c r="E22" s="204"/>
      <c r="F22" s="204"/>
      <c r="G22" s="204"/>
      <c r="H22" s="204"/>
      <c r="I22" s="204"/>
      <c r="J22" s="204"/>
      <c r="K22" s="204"/>
      <c r="L22" s="204"/>
      <c r="M22" s="204"/>
      <c r="N22" s="204"/>
      <c r="O22" s="204"/>
      <c r="P22" s="204"/>
      <c r="Q22" s="204"/>
      <c r="R22" s="204"/>
      <c r="S22" s="209"/>
    </row>
    <row r="23" spans="1:20" ht="13.5" thickBot="1" x14ac:dyDescent="0.25">
      <c r="A23" s="210"/>
      <c r="B23" s="211"/>
      <c r="C23" s="211"/>
      <c r="D23" s="211"/>
      <c r="E23" s="211"/>
      <c r="F23" s="211"/>
      <c r="G23" s="211"/>
      <c r="H23" s="211"/>
      <c r="I23" s="211"/>
      <c r="J23" s="211"/>
      <c r="K23" s="211"/>
      <c r="L23" s="211"/>
      <c r="M23" s="211"/>
      <c r="N23" s="211"/>
      <c r="O23" s="211"/>
      <c r="P23" s="211"/>
      <c r="Q23" s="211"/>
      <c r="R23" s="211"/>
      <c r="S23" s="212"/>
    </row>
    <row r="24" spans="1:20" hidden="1" x14ac:dyDescent="0.2">
      <c r="A24" s="302"/>
      <c r="B24" s="303"/>
      <c r="C24" s="303"/>
      <c r="D24" s="303"/>
      <c r="E24" s="303"/>
      <c r="F24" s="303"/>
      <c r="G24" s="303"/>
      <c r="H24" s="303"/>
      <c r="I24" s="303"/>
      <c r="J24" s="303"/>
      <c r="K24" s="303"/>
      <c r="L24" s="303"/>
      <c r="M24" s="303"/>
      <c r="N24" s="303"/>
      <c r="O24" s="303"/>
      <c r="P24" s="303"/>
      <c r="Q24" s="303"/>
      <c r="R24" s="303"/>
      <c r="S24" s="304"/>
    </row>
    <row r="25" spans="1:20" hidden="1" x14ac:dyDescent="0.2">
      <c r="A25" s="302"/>
      <c r="B25" s="303"/>
      <c r="C25" s="303"/>
      <c r="D25" s="303"/>
      <c r="E25" s="303"/>
      <c r="F25" s="303"/>
      <c r="G25" s="303"/>
      <c r="H25" s="303"/>
      <c r="I25" s="303"/>
      <c r="J25" s="303"/>
      <c r="K25" s="303"/>
      <c r="L25" s="303"/>
      <c r="M25" s="303"/>
      <c r="N25" s="303"/>
      <c r="O25" s="303"/>
      <c r="P25" s="303"/>
      <c r="Q25" s="303"/>
      <c r="R25" s="303"/>
      <c r="S25" s="304"/>
    </row>
    <row r="26" spans="1:20" hidden="1" x14ac:dyDescent="0.2">
      <c r="A26" s="302"/>
      <c r="B26" s="303"/>
      <c r="C26" s="303"/>
      <c r="D26" s="303"/>
      <c r="E26" s="303"/>
      <c r="F26" s="303"/>
      <c r="G26" s="303"/>
      <c r="H26" s="303"/>
      <c r="I26" s="303"/>
      <c r="J26" s="303"/>
      <c r="K26" s="303"/>
      <c r="L26" s="303"/>
      <c r="M26" s="303"/>
      <c r="N26" s="303"/>
      <c r="O26" s="303"/>
      <c r="P26" s="303"/>
      <c r="Q26" s="303"/>
      <c r="R26" s="303"/>
      <c r="S26" s="304"/>
    </row>
    <row r="27" spans="1:20" hidden="1" x14ac:dyDescent="0.2">
      <c r="A27" s="302"/>
      <c r="B27" s="303"/>
      <c r="C27" s="303"/>
      <c r="D27" s="303"/>
      <c r="E27" s="303"/>
      <c r="F27" s="303"/>
      <c r="G27" s="303"/>
      <c r="H27" s="303"/>
      <c r="I27" s="303"/>
      <c r="J27" s="303"/>
      <c r="K27" s="303"/>
      <c r="L27" s="303"/>
      <c r="M27" s="303"/>
      <c r="N27" s="303"/>
      <c r="O27" s="303"/>
      <c r="P27" s="303"/>
      <c r="Q27" s="303"/>
      <c r="R27" s="303"/>
      <c r="S27" s="304"/>
    </row>
    <row r="28" spans="1:20" hidden="1" x14ac:dyDescent="0.2">
      <c r="A28" s="302"/>
      <c r="B28" s="303"/>
      <c r="C28" s="303"/>
      <c r="D28" s="303"/>
      <c r="E28" s="303"/>
      <c r="F28" s="303"/>
      <c r="G28" s="303"/>
      <c r="H28" s="303"/>
      <c r="I28" s="303"/>
      <c r="J28" s="303"/>
      <c r="K28" s="303"/>
      <c r="L28" s="303"/>
      <c r="M28" s="303"/>
      <c r="N28" s="303"/>
      <c r="O28" s="303"/>
      <c r="P28" s="303"/>
      <c r="Q28" s="303"/>
      <c r="R28" s="303"/>
      <c r="S28" s="304"/>
    </row>
    <row r="29" spans="1:20" hidden="1" x14ac:dyDescent="0.2">
      <c r="A29" s="302"/>
      <c r="B29" s="303"/>
      <c r="C29" s="303"/>
      <c r="D29" s="303"/>
      <c r="E29" s="303"/>
      <c r="F29" s="303"/>
      <c r="G29" s="303"/>
      <c r="H29" s="303"/>
      <c r="I29" s="303"/>
      <c r="J29" s="303"/>
      <c r="K29" s="303"/>
      <c r="L29" s="303"/>
      <c r="M29" s="303"/>
      <c r="N29" s="303"/>
      <c r="O29" s="303"/>
      <c r="P29" s="303"/>
      <c r="Q29" s="303"/>
      <c r="R29" s="303"/>
      <c r="S29" s="304"/>
    </row>
    <row r="30" spans="1:20" hidden="1" x14ac:dyDescent="0.2">
      <c r="A30" s="302"/>
      <c r="B30" s="303"/>
      <c r="C30" s="303"/>
      <c r="D30" s="303"/>
      <c r="E30" s="303"/>
      <c r="F30" s="303"/>
      <c r="G30" s="303"/>
      <c r="H30" s="303"/>
      <c r="I30" s="303"/>
      <c r="J30" s="303"/>
      <c r="K30" s="303"/>
      <c r="L30" s="303"/>
      <c r="M30" s="303"/>
      <c r="N30" s="303"/>
      <c r="O30" s="303"/>
      <c r="P30" s="303"/>
      <c r="Q30" s="303"/>
      <c r="R30" s="303"/>
      <c r="S30" s="304"/>
    </row>
    <row r="31" spans="1:20" hidden="1" x14ac:dyDescent="0.2">
      <c r="A31" s="302"/>
      <c r="B31" s="303"/>
      <c r="C31" s="303"/>
      <c r="D31" s="303"/>
      <c r="E31" s="303"/>
      <c r="F31" s="303"/>
      <c r="G31" s="303"/>
      <c r="H31" s="303"/>
      <c r="I31" s="303"/>
      <c r="J31" s="303"/>
      <c r="K31" s="303"/>
      <c r="L31" s="303"/>
      <c r="M31" s="303"/>
      <c r="N31" s="303"/>
      <c r="O31" s="303"/>
      <c r="P31" s="303"/>
      <c r="Q31" s="303"/>
      <c r="R31" s="303"/>
      <c r="S31" s="304"/>
    </row>
    <row r="32" spans="1:20" hidden="1" x14ac:dyDescent="0.2">
      <c r="A32" s="302"/>
      <c r="B32" s="303"/>
      <c r="C32" s="303"/>
      <c r="D32" s="303"/>
      <c r="E32" s="303"/>
      <c r="F32" s="303"/>
      <c r="G32" s="303"/>
      <c r="H32" s="303"/>
      <c r="I32" s="303"/>
      <c r="J32" s="303"/>
      <c r="K32" s="303"/>
      <c r="L32" s="303"/>
      <c r="M32" s="303"/>
      <c r="N32" s="303"/>
      <c r="O32" s="303"/>
      <c r="P32" s="303"/>
      <c r="Q32" s="303"/>
      <c r="R32" s="303"/>
      <c r="S32" s="304"/>
    </row>
    <row r="33" spans="1:19" hidden="1" x14ac:dyDescent="0.2">
      <c r="A33" s="302"/>
      <c r="B33" s="303"/>
      <c r="C33" s="303"/>
      <c r="D33" s="303"/>
      <c r="E33" s="303"/>
      <c r="F33" s="303"/>
      <c r="G33" s="303"/>
      <c r="H33" s="303"/>
      <c r="I33" s="303"/>
      <c r="J33" s="303"/>
      <c r="K33" s="303"/>
      <c r="L33" s="303"/>
      <c r="M33" s="303"/>
      <c r="N33" s="303"/>
      <c r="O33" s="303"/>
      <c r="P33" s="303"/>
      <c r="Q33" s="303"/>
      <c r="R33" s="303"/>
      <c r="S33" s="304"/>
    </row>
    <row r="34" spans="1:19" hidden="1" x14ac:dyDescent="0.2">
      <c r="A34" s="302"/>
      <c r="B34" s="303"/>
      <c r="C34" s="303"/>
      <c r="D34" s="303"/>
      <c r="E34" s="303"/>
      <c r="F34" s="303"/>
      <c r="G34" s="303"/>
      <c r="H34" s="303"/>
      <c r="I34" s="303"/>
      <c r="J34" s="303"/>
      <c r="K34" s="303"/>
      <c r="L34" s="303"/>
      <c r="M34" s="303"/>
      <c r="N34" s="303"/>
      <c r="O34" s="303"/>
      <c r="P34" s="303"/>
      <c r="Q34" s="303"/>
      <c r="R34" s="303"/>
      <c r="S34" s="304"/>
    </row>
    <row r="35" spans="1:19" hidden="1" x14ac:dyDescent="0.2">
      <c r="A35" s="302"/>
      <c r="B35" s="303"/>
      <c r="C35" s="303"/>
      <c r="D35" s="303"/>
      <c r="E35" s="303"/>
      <c r="F35" s="303"/>
      <c r="G35" s="303"/>
      <c r="H35" s="303"/>
      <c r="I35" s="303"/>
      <c r="J35" s="303"/>
      <c r="K35" s="303"/>
      <c r="L35" s="303"/>
      <c r="M35" s="303"/>
      <c r="N35" s="303"/>
      <c r="O35" s="303"/>
      <c r="P35" s="303"/>
      <c r="Q35" s="303"/>
      <c r="R35" s="303"/>
      <c r="S35" s="304"/>
    </row>
    <row r="36" spans="1:19" hidden="1" x14ac:dyDescent="0.2">
      <c r="A36" s="302"/>
      <c r="B36" s="303"/>
      <c r="C36" s="303"/>
      <c r="D36" s="303"/>
      <c r="E36" s="303"/>
      <c r="F36" s="303"/>
      <c r="G36" s="303"/>
      <c r="H36" s="303"/>
      <c r="I36" s="303"/>
      <c r="J36" s="303"/>
      <c r="K36" s="303"/>
      <c r="L36" s="303"/>
      <c r="M36" s="303"/>
      <c r="N36" s="303"/>
      <c r="O36" s="303"/>
      <c r="P36" s="303"/>
      <c r="Q36" s="303"/>
      <c r="R36" s="303"/>
      <c r="S36" s="304"/>
    </row>
    <row r="37" spans="1:19" hidden="1" x14ac:dyDescent="0.2">
      <c r="A37" s="302"/>
      <c r="B37" s="303"/>
      <c r="C37" s="303"/>
      <c r="D37" s="303"/>
      <c r="E37" s="303"/>
      <c r="F37" s="303"/>
      <c r="G37" s="303"/>
      <c r="H37" s="303"/>
      <c r="I37" s="303"/>
      <c r="J37" s="303"/>
      <c r="K37" s="303"/>
      <c r="L37" s="303"/>
      <c r="M37" s="303"/>
      <c r="N37" s="303"/>
      <c r="O37" s="303"/>
      <c r="P37" s="303"/>
      <c r="Q37" s="303"/>
      <c r="R37" s="303"/>
      <c r="S37" s="304"/>
    </row>
    <row r="38" spans="1:19" hidden="1" x14ac:dyDescent="0.2">
      <c r="A38" s="302"/>
      <c r="B38" s="303"/>
      <c r="C38" s="303"/>
      <c r="D38" s="303"/>
      <c r="E38" s="303"/>
      <c r="F38" s="303"/>
      <c r="G38" s="303"/>
      <c r="H38" s="303"/>
      <c r="I38" s="303"/>
      <c r="J38" s="303"/>
      <c r="K38" s="303"/>
      <c r="L38" s="303"/>
      <c r="M38" s="303"/>
      <c r="N38" s="303"/>
      <c r="O38" s="303"/>
      <c r="P38" s="303"/>
      <c r="Q38" s="303"/>
      <c r="R38" s="303"/>
      <c r="S38" s="304"/>
    </row>
    <row r="39" spans="1:19" hidden="1" x14ac:dyDescent="0.2">
      <c r="A39" s="302"/>
      <c r="B39" s="303"/>
      <c r="C39" s="303"/>
      <c r="D39" s="303"/>
      <c r="E39" s="303"/>
      <c r="F39" s="303"/>
      <c r="G39" s="303"/>
      <c r="H39" s="303"/>
      <c r="I39" s="303"/>
      <c r="J39" s="303"/>
      <c r="K39" s="303"/>
      <c r="L39" s="303"/>
      <c r="M39" s="303"/>
      <c r="N39" s="303"/>
      <c r="O39" s="303"/>
      <c r="P39" s="303"/>
      <c r="Q39" s="303"/>
      <c r="R39" s="303"/>
      <c r="S39" s="304"/>
    </row>
    <row r="40" spans="1:19" hidden="1" x14ac:dyDescent="0.2">
      <c r="A40" s="302"/>
      <c r="B40" s="303"/>
      <c r="C40" s="303"/>
      <c r="E40" s="303"/>
      <c r="F40" s="303"/>
      <c r="G40" s="303"/>
      <c r="H40" s="303"/>
      <c r="I40" s="303"/>
      <c r="J40" s="303"/>
      <c r="K40" s="303"/>
      <c r="L40" s="303"/>
      <c r="M40" s="303"/>
      <c r="N40" s="303"/>
      <c r="O40" s="303"/>
      <c r="P40" s="303"/>
      <c r="Q40" s="303"/>
      <c r="R40" s="303"/>
      <c r="S40" s="304"/>
    </row>
    <row r="41" spans="1:19" hidden="1" x14ac:dyDescent="0.2">
      <c r="A41" s="302"/>
      <c r="B41" s="303"/>
      <c r="C41" s="303"/>
      <c r="D41" s="303"/>
      <c r="E41" s="303"/>
      <c r="F41" s="303"/>
      <c r="G41" s="303"/>
      <c r="H41" s="303"/>
      <c r="I41" s="303"/>
      <c r="J41" s="303"/>
      <c r="K41" s="303"/>
      <c r="L41" s="303"/>
      <c r="M41" s="303"/>
      <c r="N41" s="303"/>
      <c r="O41" s="303"/>
      <c r="P41" s="303"/>
      <c r="Q41" s="303"/>
      <c r="R41" s="303"/>
      <c r="S41" s="304"/>
    </row>
    <row r="42" spans="1:19" hidden="1" x14ac:dyDescent="0.2">
      <c r="A42" s="302"/>
      <c r="B42" s="303"/>
      <c r="C42" s="303"/>
      <c r="D42" s="303"/>
      <c r="E42" s="303"/>
      <c r="F42" s="303"/>
      <c r="G42" s="303"/>
      <c r="H42" s="303"/>
      <c r="I42" s="303"/>
      <c r="J42" s="303"/>
      <c r="K42" s="303"/>
      <c r="L42" s="303"/>
      <c r="M42" s="303"/>
      <c r="N42" s="303"/>
      <c r="O42" s="303"/>
      <c r="P42" s="303"/>
      <c r="Q42" s="303"/>
      <c r="R42" s="303"/>
      <c r="S42" s="304"/>
    </row>
    <row r="43" spans="1:19" hidden="1" x14ac:dyDescent="0.2">
      <c r="A43" s="302"/>
      <c r="B43" s="303"/>
      <c r="C43" s="303"/>
      <c r="D43" s="303"/>
      <c r="E43" s="303"/>
      <c r="F43" s="303"/>
      <c r="G43" s="303"/>
      <c r="H43" s="303"/>
      <c r="I43" s="303"/>
      <c r="J43" s="303"/>
      <c r="K43" s="303"/>
      <c r="L43" s="303"/>
      <c r="M43" s="303"/>
      <c r="N43" s="303"/>
      <c r="O43" s="303"/>
      <c r="P43" s="303"/>
      <c r="Q43" s="303"/>
      <c r="R43" s="303"/>
      <c r="S43" s="304"/>
    </row>
    <row r="44" spans="1:19" hidden="1" x14ac:dyDescent="0.2">
      <c r="A44" s="302"/>
      <c r="B44" s="303"/>
      <c r="C44" s="303"/>
      <c r="D44" s="303"/>
      <c r="E44" s="303"/>
      <c r="F44" s="303"/>
      <c r="G44" s="303"/>
      <c r="H44" s="303"/>
      <c r="I44" s="303"/>
      <c r="J44" s="303"/>
      <c r="K44" s="303"/>
      <c r="L44" s="303"/>
      <c r="M44" s="303"/>
      <c r="N44" s="303"/>
      <c r="O44" s="303"/>
      <c r="P44" s="303"/>
      <c r="Q44" s="303"/>
      <c r="R44" s="303"/>
      <c r="S44" s="304"/>
    </row>
    <row r="45" spans="1:19" hidden="1" x14ac:dyDescent="0.2">
      <c r="A45" s="302"/>
      <c r="B45" s="303"/>
      <c r="C45" s="303"/>
      <c r="D45" s="303"/>
      <c r="E45" s="303"/>
      <c r="F45" s="303"/>
      <c r="G45" s="303"/>
      <c r="H45" s="303"/>
      <c r="I45" s="303"/>
      <c r="J45" s="303"/>
      <c r="K45" s="303"/>
      <c r="L45" s="303"/>
      <c r="M45" s="303"/>
      <c r="N45" s="303"/>
      <c r="O45" s="303"/>
      <c r="P45" s="303"/>
      <c r="Q45" s="303"/>
      <c r="R45" s="303"/>
      <c r="S45" s="304"/>
    </row>
    <row r="46" spans="1:19" hidden="1" x14ac:dyDescent="0.2">
      <c r="A46" s="302"/>
      <c r="B46" s="303"/>
      <c r="C46" s="303"/>
      <c r="D46" s="303"/>
      <c r="E46" s="303"/>
      <c r="F46" s="303"/>
      <c r="G46" s="303"/>
      <c r="H46" s="303"/>
      <c r="I46" s="303"/>
      <c r="J46" s="303"/>
      <c r="K46" s="303"/>
      <c r="L46" s="303"/>
      <c r="M46" s="303"/>
      <c r="N46" s="303"/>
      <c r="O46" s="303"/>
      <c r="P46" s="303"/>
      <c r="Q46" s="303"/>
      <c r="R46" s="303"/>
      <c r="S46" s="304"/>
    </row>
    <row r="47" spans="1:19" hidden="1" x14ac:dyDescent="0.2">
      <c r="A47" s="302"/>
      <c r="B47" s="303"/>
      <c r="C47" s="303"/>
      <c r="D47" s="303"/>
      <c r="E47" s="303"/>
      <c r="F47" s="303"/>
      <c r="G47" s="303"/>
      <c r="H47" s="303"/>
      <c r="I47" s="303"/>
      <c r="J47" s="303"/>
      <c r="K47" s="303"/>
      <c r="L47" s="303"/>
      <c r="M47" s="303"/>
      <c r="N47" s="303"/>
      <c r="O47" s="303"/>
      <c r="P47" s="303"/>
      <c r="Q47" s="303"/>
      <c r="R47" s="303"/>
      <c r="S47" s="304"/>
    </row>
    <row r="48" spans="1:19" hidden="1" x14ac:dyDescent="0.2">
      <c r="A48" s="302"/>
      <c r="B48" s="303"/>
      <c r="C48" s="303"/>
      <c r="D48" s="303"/>
      <c r="E48" s="303"/>
      <c r="F48" s="303"/>
      <c r="G48" s="303"/>
      <c r="H48" s="303"/>
      <c r="I48" s="303"/>
      <c r="J48" s="303"/>
      <c r="K48" s="303"/>
      <c r="L48" s="303"/>
      <c r="M48" s="303"/>
      <c r="N48" s="303"/>
      <c r="O48" s="303"/>
      <c r="P48" s="303"/>
      <c r="Q48" s="303"/>
      <c r="R48" s="303"/>
      <c r="S48" s="304"/>
    </row>
    <row r="49" spans="1:19" hidden="1" x14ac:dyDescent="0.2">
      <c r="A49" s="302"/>
      <c r="B49" s="303"/>
      <c r="C49" s="303"/>
      <c r="D49" s="303"/>
      <c r="E49" s="303"/>
      <c r="F49" s="303"/>
      <c r="G49" s="303"/>
      <c r="H49" s="303"/>
      <c r="I49" s="303"/>
      <c r="J49" s="303"/>
      <c r="K49" s="303"/>
      <c r="L49" s="303"/>
      <c r="M49" s="303"/>
      <c r="N49" s="303"/>
      <c r="O49" s="303"/>
      <c r="P49" s="303"/>
      <c r="Q49" s="303"/>
      <c r="R49" s="303"/>
      <c r="S49" s="304"/>
    </row>
    <row r="50" spans="1:19" hidden="1" x14ac:dyDescent="0.2">
      <c r="A50" s="302"/>
      <c r="B50" s="303"/>
      <c r="C50" s="303"/>
      <c r="D50" s="303"/>
      <c r="E50" s="303"/>
      <c r="F50" s="303"/>
      <c r="G50" s="303"/>
      <c r="H50" s="303"/>
      <c r="I50" s="303"/>
      <c r="J50" s="303"/>
      <c r="K50" s="303"/>
      <c r="L50" s="303"/>
      <c r="M50" s="303"/>
      <c r="N50" s="303"/>
      <c r="O50" s="303"/>
      <c r="P50" s="303"/>
      <c r="Q50" s="303"/>
      <c r="R50" s="303"/>
      <c r="S50" s="304"/>
    </row>
    <row r="51" spans="1:19" hidden="1" x14ac:dyDescent="0.2">
      <c r="A51" s="302"/>
      <c r="B51" s="303"/>
      <c r="C51" s="303"/>
      <c r="D51" s="303"/>
      <c r="E51" s="303"/>
      <c r="F51" s="303"/>
      <c r="G51" s="303"/>
      <c r="H51" s="303"/>
      <c r="I51" s="303"/>
      <c r="J51" s="303"/>
      <c r="K51" s="303"/>
      <c r="L51" s="303"/>
      <c r="M51" s="303"/>
      <c r="N51" s="303"/>
      <c r="O51" s="303"/>
      <c r="P51" s="303"/>
      <c r="Q51" s="303"/>
      <c r="R51" s="303"/>
      <c r="S51" s="304"/>
    </row>
    <row r="52" spans="1:19" hidden="1" x14ac:dyDescent="0.2">
      <c r="A52" s="302"/>
      <c r="B52" s="303"/>
      <c r="C52" s="303"/>
      <c r="D52" s="303"/>
      <c r="E52" s="303"/>
      <c r="F52" s="303"/>
      <c r="G52" s="303"/>
      <c r="H52" s="303"/>
      <c r="I52" s="303"/>
      <c r="J52" s="303"/>
      <c r="K52" s="303"/>
      <c r="L52" s="303"/>
      <c r="M52" s="303"/>
      <c r="N52" s="303"/>
      <c r="O52" s="303"/>
      <c r="P52" s="303"/>
      <c r="Q52" s="303"/>
      <c r="R52" s="303"/>
      <c r="S52" s="304"/>
    </row>
    <row r="53" spans="1:19" hidden="1" x14ac:dyDescent="0.2">
      <c r="A53" s="302"/>
      <c r="B53" s="303"/>
      <c r="C53" s="303"/>
      <c r="D53" s="303"/>
      <c r="E53" s="303"/>
      <c r="F53" s="303"/>
      <c r="G53" s="303"/>
      <c r="H53" s="303"/>
      <c r="I53" s="303"/>
      <c r="J53" s="303"/>
      <c r="K53" s="303"/>
      <c r="L53" s="303"/>
      <c r="M53" s="303"/>
      <c r="N53" s="303"/>
      <c r="O53" s="303"/>
      <c r="P53" s="303"/>
      <c r="Q53" s="303"/>
      <c r="R53" s="303"/>
      <c r="S53" s="304"/>
    </row>
    <row r="54" spans="1:19" hidden="1" x14ac:dyDescent="0.2">
      <c r="A54" s="302"/>
      <c r="B54" s="303"/>
      <c r="C54" s="303"/>
      <c r="D54" s="303"/>
      <c r="E54" s="303"/>
      <c r="F54" s="303"/>
      <c r="G54" s="303"/>
      <c r="H54" s="303"/>
      <c r="I54" s="303"/>
      <c r="J54" s="303"/>
      <c r="K54" s="303"/>
      <c r="L54" s="303"/>
      <c r="M54" s="303"/>
      <c r="N54" s="303"/>
      <c r="O54" s="303"/>
      <c r="P54" s="303"/>
      <c r="Q54" s="303"/>
      <c r="R54" s="303"/>
      <c r="S54" s="304"/>
    </row>
    <row r="55" spans="1:19" hidden="1" x14ac:dyDescent="0.2">
      <c r="A55" s="302"/>
      <c r="B55" s="303"/>
      <c r="C55" s="303"/>
      <c r="D55" s="303"/>
      <c r="E55" s="303"/>
      <c r="F55" s="303"/>
      <c r="G55" s="303"/>
      <c r="H55" s="303"/>
      <c r="I55" s="303"/>
      <c r="J55" s="303"/>
      <c r="K55" s="303"/>
      <c r="L55" s="303"/>
      <c r="M55" s="303"/>
      <c r="N55" s="303"/>
      <c r="O55" s="303"/>
      <c r="P55" s="303"/>
      <c r="Q55" s="303"/>
      <c r="R55" s="303"/>
      <c r="S55" s="304"/>
    </row>
    <row r="56" spans="1:19" hidden="1" x14ac:dyDescent="0.2">
      <c r="A56" s="302"/>
      <c r="B56" s="303"/>
      <c r="C56" s="303"/>
      <c r="D56" s="303"/>
      <c r="E56" s="303"/>
      <c r="F56" s="303"/>
      <c r="G56" s="303"/>
      <c r="H56" s="303"/>
      <c r="I56" s="303"/>
      <c r="J56" s="303"/>
      <c r="K56" s="303"/>
      <c r="L56" s="303"/>
      <c r="M56" s="303"/>
      <c r="N56" s="303"/>
      <c r="O56" s="303"/>
      <c r="P56" s="303"/>
      <c r="Q56" s="303"/>
      <c r="R56" s="303"/>
      <c r="S56" s="304"/>
    </row>
    <row r="57" spans="1:19" hidden="1" x14ac:dyDescent="0.2">
      <c r="A57" s="302"/>
      <c r="B57" s="303"/>
      <c r="C57" s="303"/>
      <c r="D57" s="303"/>
      <c r="E57" s="303"/>
      <c r="F57" s="303"/>
      <c r="G57" s="303"/>
      <c r="H57" s="303"/>
      <c r="I57" s="303"/>
      <c r="J57" s="303"/>
      <c r="K57" s="303"/>
      <c r="L57" s="303"/>
      <c r="M57" s="303"/>
      <c r="N57" s="303"/>
      <c r="O57" s="303"/>
      <c r="P57" s="303"/>
      <c r="Q57" s="303"/>
      <c r="R57" s="303"/>
      <c r="S57" s="304"/>
    </row>
    <row r="58" spans="1:19" hidden="1" x14ac:dyDescent="0.2">
      <c r="A58" s="302"/>
      <c r="B58" s="303"/>
      <c r="C58" s="303"/>
      <c r="D58" s="303"/>
      <c r="E58" s="303"/>
      <c r="F58" s="303"/>
      <c r="G58" s="303"/>
      <c r="H58" s="303"/>
      <c r="I58" s="303"/>
      <c r="J58" s="303"/>
      <c r="K58" s="303"/>
      <c r="L58" s="303"/>
      <c r="M58" s="303"/>
      <c r="N58" s="303"/>
      <c r="O58" s="303"/>
      <c r="P58" s="303"/>
      <c r="Q58" s="303"/>
      <c r="R58" s="303"/>
      <c r="S58" s="304"/>
    </row>
    <row r="59" spans="1:19" hidden="1" x14ac:dyDescent="0.2">
      <c r="A59" s="302"/>
      <c r="B59" s="303"/>
      <c r="C59" s="303"/>
      <c r="D59" s="303"/>
      <c r="E59" s="303"/>
      <c r="F59" s="303"/>
      <c r="G59" s="303"/>
      <c r="H59" s="303"/>
      <c r="I59" s="303"/>
      <c r="J59" s="303"/>
      <c r="K59" s="303"/>
      <c r="L59" s="303"/>
      <c r="M59" s="303"/>
      <c r="N59" s="303"/>
      <c r="O59" s="303"/>
      <c r="P59" s="303"/>
      <c r="Q59" s="303"/>
      <c r="R59" s="303"/>
      <c r="S59" s="304"/>
    </row>
    <row r="60" spans="1:19" hidden="1" x14ac:dyDescent="0.2">
      <c r="A60" s="302"/>
      <c r="B60" s="303"/>
      <c r="C60" s="303"/>
      <c r="D60" s="303"/>
      <c r="E60" s="303"/>
      <c r="F60" s="303"/>
      <c r="G60" s="303"/>
      <c r="H60" s="303"/>
      <c r="I60" s="303"/>
      <c r="J60" s="303"/>
      <c r="K60" s="303"/>
      <c r="L60" s="303"/>
      <c r="M60" s="303"/>
      <c r="N60" s="303"/>
      <c r="O60" s="303"/>
      <c r="P60" s="303"/>
      <c r="Q60" s="303"/>
      <c r="R60" s="303"/>
      <c r="S60" s="304"/>
    </row>
    <row r="61" spans="1:19" hidden="1" x14ac:dyDescent="0.2">
      <c r="A61" s="302"/>
      <c r="B61" s="303"/>
      <c r="C61" s="303"/>
      <c r="D61" s="303"/>
      <c r="E61" s="303"/>
      <c r="F61" s="303"/>
      <c r="G61" s="303"/>
      <c r="H61" s="303"/>
      <c r="I61" s="303"/>
      <c r="J61" s="303"/>
      <c r="K61" s="303"/>
      <c r="L61" s="303"/>
      <c r="M61" s="303"/>
      <c r="N61" s="303"/>
      <c r="O61" s="303"/>
      <c r="P61" s="303"/>
      <c r="Q61" s="303"/>
      <c r="R61" s="303"/>
      <c r="S61" s="304"/>
    </row>
    <row r="62" spans="1:19" hidden="1" x14ac:dyDescent="0.2">
      <c r="A62" s="302"/>
      <c r="B62" s="303"/>
      <c r="C62" s="303"/>
      <c r="D62" s="303"/>
      <c r="E62" s="303"/>
      <c r="F62" s="303"/>
      <c r="G62" s="303"/>
      <c r="H62" s="303"/>
      <c r="I62" s="303"/>
      <c r="J62" s="303"/>
      <c r="K62" s="303"/>
      <c r="L62" s="303"/>
      <c r="M62" s="303"/>
      <c r="N62" s="303"/>
      <c r="O62" s="303"/>
      <c r="P62" s="303"/>
      <c r="Q62" s="303"/>
      <c r="R62" s="303"/>
      <c r="S62" s="304"/>
    </row>
    <row r="63" spans="1:19" hidden="1" x14ac:dyDescent="0.2">
      <c r="A63" s="302"/>
      <c r="B63" s="303"/>
      <c r="C63" s="303"/>
      <c r="D63" s="303"/>
      <c r="E63" s="303"/>
      <c r="F63" s="303"/>
      <c r="G63" s="303"/>
      <c r="H63" s="303"/>
      <c r="I63" s="303"/>
      <c r="J63" s="303"/>
      <c r="K63" s="303"/>
      <c r="L63" s="303"/>
      <c r="M63" s="303"/>
      <c r="N63" s="303"/>
      <c r="O63" s="303"/>
      <c r="P63" s="303"/>
      <c r="Q63" s="303"/>
      <c r="R63" s="303"/>
      <c r="S63" s="304"/>
    </row>
    <row r="64" spans="1:19" hidden="1" x14ac:dyDescent="0.2">
      <c r="A64" s="302"/>
      <c r="B64" s="303"/>
      <c r="C64" s="303"/>
      <c r="D64" s="303"/>
      <c r="E64" s="303"/>
      <c r="F64" s="303"/>
      <c r="G64" s="303"/>
      <c r="H64" s="303"/>
      <c r="I64" s="303"/>
      <c r="J64" s="303"/>
      <c r="K64" s="303"/>
      <c r="L64" s="303"/>
      <c r="M64" s="303"/>
      <c r="N64" s="303"/>
      <c r="O64" s="303"/>
      <c r="P64" s="303"/>
      <c r="Q64" s="303"/>
      <c r="R64" s="303"/>
      <c r="S64" s="304"/>
    </row>
    <row r="65" spans="1:19" hidden="1" x14ac:dyDescent="0.2">
      <c r="A65" s="302"/>
      <c r="B65" s="303"/>
      <c r="C65" s="303"/>
      <c r="D65" s="303"/>
      <c r="E65" s="303"/>
      <c r="F65" s="303"/>
      <c r="G65" s="303"/>
      <c r="H65" s="303"/>
      <c r="I65" s="303"/>
      <c r="J65" s="303"/>
      <c r="K65" s="303"/>
      <c r="L65" s="303"/>
      <c r="M65" s="303"/>
      <c r="N65" s="303"/>
      <c r="O65" s="303"/>
      <c r="P65" s="303"/>
      <c r="Q65" s="303"/>
      <c r="R65" s="303"/>
      <c r="S65" s="304"/>
    </row>
    <row r="66" spans="1:19" hidden="1" x14ac:dyDescent="0.2">
      <c r="A66" s="302"/>
      <c r="B66" s="303"/>
      <c r="C66" s="303"/>
      <c r="D66" s="303"/>
      <c r="E66" s="303"/>
      <c r="F66" s="303"/>
      <c r="G66" s="303"/>
      <c r="H66" s="303"/>
      <c r="I66" s="303"/>
      <c r="J66" s="303"/>
      <c r="K66" s="303"/>
      <c r="L66" s="303"/>
      <c r="M66" s="303"/>
      <c r="N66" s="303"/>
      <c r="O66" s="303"/>
      <c r="P66" s="303"/>
      <c r="Q66" s="303"/>
      <c r="R66" s="303"/>
      <c r="S66" s="304"/>
    </row>
    <row r="67" spans="1:19" hidden="1" x14ac:dyDescent="0.2">
      <c r="A67" s="302"/>
      <c r="B67" s="303"/>
      <c r="C67" s="303"/>
      <c r="D67" s="303"/>
      <c r="E67" s="303"/>
      <c r="F67" s="303"/>
      <c r="G67" s="303"/>
      <c r="H67" s="303"/>
      <c r="I67" s="303"/>
      <c r="J67" s="303"/>
      <c r="K67" s="303"/>
      <c r="L67" s="303"/>
      <c r="M67" s="303"/>
      <c r="N67" s="303"/>
      <c r="O67" s="303"/>
      <c r="P67" s="303"/>
      <c r="Q67" s="303"/>
      <c r="R67" s="303"/>
      <c r="S67" s="304"/>
    </row>
    <row r="68" spans="1:19" hidden="1" x14ac:dyDescent="0.2">
      <c r="A68" s="302"/>
      <c r="B68" s="303"/>
      <c r="C68" s="303"/>
      <c r="D68" s="303"/>
      <c r="E68" s="303"/>
      <c r="F68" s="303"/>
      <c r="G68" s="303"/>
      <c r="H68" s="303"/>
      <c r="I68" s="303"/>
      <c r="J68" s="303"/>
      <c r="K68" s="303"/>
      <c r="L68" s="303"/>
      <c r="M68" s="303"/>
      <c r="N68" s="303"/>
      <c r="O68" s="303"/>
      <c r="P68" s="303"/>
      <c r="Q68" s="303"/>
      <c r="R68" s="303"/>
      <c r="S68" s="304"/>
    </row>
    <row r="69" spans="1:19" hidden="1" x14ac:dyDescent="0.2">
      <c r="A69" s="302"/>
      <c r="B69" s="303"/>
      <c r="C69" s="303"/>
      <c r="D69" s="303"/>
      <c r="E69" s="303"/>
      <c r="F69" s="303"/>
      <c r="G69" s="303"/>
      <c r="H69" s="303"/>
      <c r="I69" s="303"/>
      <c r="J69" s="303"/>
      <c r="K69" s="303"/>
      <c r="L69" s="303"/>
      <c r="M69" s="303"/>
      <c r="N69" s="303"/>
      <c r="O69" s="303"/>
      <c r="P69" s="303"/>
      <c r="Q69" s="303"/>
      <c r="R69" s="303"/>
      <c r="S69" s="304"/>
    </row>
    <row r="70" spans="1:19" hidden="1" x14ac:dyDescent="0.2">
      <c r="A70" s="302"/>
      <c r="B70" s="303"/>
      <c r="C70" s="303"/>
      <c r="D70" s="303"/>
      <c r="E70" s="303"/>
      <c r="F70" s="303"/>
      <c r="G70" s="303"/>
      <c r="H70" s="303"/>
      <c r="I70" s="303"/>
      <c r="J70" s="303"/>
      <c r="K70" s="303"/>
      <c r="L70" s="303"/>
      <c r="M70" s="303"/>
      <c r="N70" s="303"/>
      <c r="O70" s="303"/>
      <c r="P70" s="303"/>
      <c r="Q70" s="303"/>
      <c r="R70" s="303"/>
      <c r="S70" s="304"/>
    </row>
    <row r="71" spans="1:19" hidden="1" x14ac:dyDescent="0.2">
      <c r="A71" s="302"/>
      <c r="B71" s="303"/>
      <c r="C71" s="303"/>
      <c r="D71" s="303"/>
      <c r="E71" s="303"/>
      <c r="F71" s="303"/>
      <c r="G71" s="303"/>
      <c r="H71" s="303"/>
      <c r="I71" s="303"/>
      <c r="J71" s="303"/>
      <c r="K71" s="303"/>
      <c r="L71" s="303"/>
      <c r="M71" s="303"/>
      <c r="N71" s="303"/>
      <c r="O71" s="303"/>
      <c r="P71" s="303"/>
      <c r="Q71" s="303"/>
      <c r="R71" s="303"/>
      <c r="S71" s="304"/>
    </row>
    <row r="72" spans="1:19" hidden="1" x14ac:dyDescent="0.2">
      <c r="A72" s="302"/>
      <c r="B72" s="303"/>
      <c r="C72" s="303"/>
      <c r="D72" s="303"/>
      <c r="E72" s="303"/>
      <c r="F72" s="303"/>
      <c r="G72" s="303"/>
      <c r="H72" s="303"/>
      <c r="I72" s="303"/>
      <c r="J72" s="303"/>
      <c r="K72" s="303"/>
      <c r="L72" s="303"/>
      <c r="M72" s="303"/>
      <c r="N72" s="303"/>
      <c r="O72" s="303"/>
      <c r="P72" s="303"/>
      <c r="Q72" s="303"/>
      <c r="R72" s="303"/>
      <c r="S72" s="304"/>
    </row>
    <row r="73" spans="1:19" hidden="1" x14ac:dyDescent="0.2">
      <c r="A73" s="302"/>
      <c r="B73" s="303"/>
      <c r="C73" s="303"/>
      <c r="D73" s="303"/>
      <c r="E73" s="303"/>
      <c r="F73" s="303"/>
      <c r="G73" s="303"/>
      <c r="H73" s="303"/>
      <c r="I73" s="303"/>
      <c r="J73" s="303"/>
      <c r="K73" s="303"/>
      <c r="L73" s="303"/>
      <c r="M73" s="303"/>
      <c r="N73" s="303"/>
      <c r="O73" s="303"/>
      <c r="P73" s="303"/>
      <c r="Q73" s="303"/>
      <c r="R73" s="303"/>
      <c r="S73" s="304"/>
    </row>
    <row r="74" spans="1:19" hidden="1" x14ac:dyDescent="0.2">
      <c r="A74" s="302"/>
      <c r="B74" s="303"/>
      <c r="C74" s="303"/>
      <c r="D74" s="303"/>
      <c r="F74" s="303"/>
      <c r="G74" s="303"/>
      <c r="H74" s="303"/>
      <c r="I74" s="303"/>
      <c r="J74" s="303"/>
      <c r="K74" s="303"/>
      <c r="L74" s="303"/>
      <c r="M74" s="303"/>
      <c r="N74" s="303"/>
      <c r="O74" s="303"/>
      <c r="P74" s="303"/>
      <c r="Q74" s="303"/>
      <c r="R74" s="303"/>
      <c r="S74" s="304"/>
    </row>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8">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10" zoomScale="75" zoomScaleSheetLayoutView="100" workbookViewId="0">
      <selection activeCell="G17" sqref="G17"/>
    </sheetView>
  </sheetViews>
  <sheetFormatPr baseColWidth="10" defaultColWidth="0" defaultRowHeight="12.75" zeroHeight="1" x14ac:dyDescent="0.2"/>
  <cols>
    <col min="1" max="1" width="11.7109375" style="276" customWidth="1"/>
    <col min="2" max="2" width="41.5703125" style="114" customWidth="1"/>
    <col min="3" max="3" width="18.7109375" style="114" customWidth="1"/>
    <col min="4" max="4" width="12.85546875" style="114" customWidth="1"/>
    <col min="5" max="5" width="13.85546875" style="114" bestFit="1" customWidth="1"/>
    <col min="6" max="6" width="17" style="114" customWidth="1"/>
    <col min="7" max="7" width="18.7109375" style="114" customWidth="1"/>
    <col min="8" max="8" width="18.42578125" style="277" customWidth="1"/>
    <col min="9" max="9" width="11.42578125" style="24" hidden="1" customWidth="1"/>
    <col min="10" max="16384" width="0" style="24" hidden="1"/>
  </cols>
  <sheetData>
    <row r="1" spans="1:14" s="90" customFormat="1" ht="14.25" customHeight="1" x14ac:dyDescent="0.2">
      <c r="A1" s="577"/>
      <c r="B1" s="578"/>
      <c r="C1" s="578"/>
      <c r="D1" s="578"/>
      <c r="E1" s="578"/>
      <c r="F1" s="578"/>
      <c r="G1" s="578"/>
      <c r="H1" s="579"/>
      <c r="I1" s="112"/>
      <c r="J1" s="107"/>
      <c r="K1" s="107"/>
      <c r="L1" s="107"/>
      <c r="M1" s="107"/>
      <c r="N1" s="107"/>
    </row>
    <row r="2" spans="1:14" s="90" customFormat="1" ht="14.25" customHeight="1" x14ac:dyDescent="0.2">
      <c r="A2" s="580"/>
      <c r="B2" s="581"/>
      <c r="C2" s="581"/>
      <c r="D2" s="581"/>
      <c r="E2" s="581"/>
      <c r="F2" s="581"/>
      <c r="G2" s="581"/>
      <c r="H2" s="582"/>
      <c r="I2" s="112"/>
      <c r="J2" s="107"/>
      <c r="K2" s="107"/>
      <c r="L2" s="107"/>
      <c r="M2" s="107"/>
      <c r="N2" s="107"/>
    </row>
    <row r="3" spans="1:14" s="90" customFormat="1" ht="14.25" customHeight="1" x14ac:dyDescent="0.2">
      <c r="A3" s="580" t="s">
        <v>71</v>
      </c>
      <c r="B3" s="581"/>
      <c r="C3" s="581"/>
      <c r="D3" s="581"/>
      <c r="E3" s="581"/>
      <c r="F3" s="581"/>
      <c r="G3" s="581"/>
      <c r="H3" s="582"/>
      <c r="I3" s="112"/>
      <c r="J3" s="107"/>
      <c r="K3" s="107"/>
      <c r="L3" s="107"/>
      <c r="M3" s="107"/>
      <c r="N3" s="107"/>
    </row>
    <row r="4" spans="1:14" s="90" customFormat="1" ht="14.25" x14ac:dyDescent="0.2">
      <c r="A4" s="580"/>
      <c r="B4" s="581"/>
      <c r="C4" s="581"/>
      <c r="D4" s="581"/>
      <c r="E4" s="581"/>
      <c r="F4" s="581"/>
      <c r="G4" s="581"/>
      <c r="H4" s="582"/>
      <c r="I4" s="113"/>
      <c r="J4" s="104"/>
      <c r="K4" s="104"/>
      <c r="L4" s="104"/>
      <c r="M4" s="104"/>
      <c r="N4" s="104"/>
    </row>
    <row r="5" spans="1:14" s="90" customFormat="1" ht="15" thickBot="1" x14ac:dyDescent="0.25">
      <c r="A5" s="583"/>
      <c r="B5" s="584"/>
      <c r="C5" s="584"/>
      <c r="D5" s="584"/>
      <c r="E5" s="584"/>
      <c r="F5" s="584"/>
      <c r="G5" s="584"/>
      <c r="H5" s="585"/>
      <c r="I5" s="113"/>
      <c r="J5" s="104"/>
      <c r="K5" s="104"/>
      <c r="L5" s="104"/>
      <c r="M5" s="104"/>
      <c r="N5" s="104"/>
    </row>
    <row r="6" spans="1:14" ht="14.25" x14ac:dyDescent="0.2">
      <c r="A6" s="239" t="s">
        <v>73</v>
      </c>
      <c r="B6" s="328" t="s">
        <v>24</v>
      </c>
      <c r="C6" s="358"/>
      <c r="D6" s="358"/>
      <c r="E6" s="358"/>
      <c r="F6" s="358"/>
      <c r="G6" s="358"/>
      <c r="H6" s="359"/>
      <c r="I6" s="51"/>
      <c r="J6" s="51"/>
      <c r="K6" s="51"/>
      <c r="L6" s="51"/>
      <c r="M6" s="51"/>
      <c r="N6" s="51"/>
    </row>
    <row r="7" spans="1:14" ht="14.25" x14ac:dyDescent="0.2">
      <c r="A7" s="139" t="s">
        <v>69</v>
      </c>
      <c r="B7" s="327">
        <f>'CONTEXTO ESTRATEGICO'!B7</f>
        <v>0</v>
      </c>
      <c r="C7" s="360"/>
      <c r="D7" s="357"/>
      <c r="E7" s="361"/>
      <c r="F7" s="361"/>
      <c r="G7" s="361"/>
      <c r="H7" s="362"/>
      <c r="I7" s="16"/>
      <c r="J7" s="16"/>
      <c r="K7" s="16"/>
      <c r="L7" s="16"/>
      <c r="M7" s="16"/>
      <c r="N7" s="16"/>
    </row>
    <row r="8" spans="1:14" ht="14.1" customHeight="1" x14ac:dyDescent="0.2">
      <c r="A8" s="440" t="s">
        <v>74</v>
      </c>
      <c r="B8" s="441"/>
      <c r="C8" s="464" t="s">
        <v>84</v>
      </c>
      <c r="D8" s="465"/>
      <c r="E8" s="465"/>
      <c r="F8" s="465"/>
      <c r="G8" s="465"/>
      <c r="H8" s="472"/>
      <c r="I8" s="16"/>
      <c r="J8" s="16"/>
      <c r="K8" s="16"/>
      <c r="L8" s="16"/>
      <c r="M8" s="16"/>
      <c r="N8" s="16"/>
    </row>
    <row r="9" spans="1:14" ht="38.1" customHeight="1" thickBot="1" x14ac:dyDescent="0.25">
      <c r="A9" s="586" t="str">
        <f>IDENTIFICACIÓN!A9</f>
        <v>Comunicaciones, presa y protocolo</v>
      </c>
      <c r="B9" s="587"/>
      <c r="C9" s="588" t="str">
        <f>ANALISIS!C9</f>
        <v>Divulgar la comunicación interna y externa hacia los diferentes grupos de interés, contribuyendo a la proyección de la imagen institucional y garantizando un correcto flujo y acceso a la información.</v>
      </c>
      <c r="D9" s="589"/>
      <c r="E9" s="589"/>
      <c r="F9" s="589"/>
      <c r="G9" s="589"/>
      <c r="H9" s="590"/>
      <c r="I9" s="16"/>
      <c r="J9" s="61"/>
      <c r="K9" s="61"/>
      <c r="L9" s="61"/>
      <c r="M9" s="61"/>
      <c r="N9" s="61"/>
    </row>
    <row r="10" spans="1:14" ht="45" customHeight="1" x14ac:dyDescent="0.2">
      <c r="A10" s="460" t="s">
        <v>24</v>
      </c>
      <c r="B10" s="459"/>
      <c r="C10" s="459"/>
      <c r="D10" s="459"/>
      <c r="E10" s="459"/>
      <c r="F10" s="459"/>
      <c r="G10" s="522" t="s">
        <v>151</v>
      </c>
      <c r="H10" s="523" t="s">
        <v>150</v>
      </c>
      <c r="I10" s="38"/>
    </row>
    <row r="11" spans="1:14" ht="45" customHeight="1" x14ac:dyDescent="0.2">
      <c r="A11" s="289"/>
      <c r="B11" s="288"/>
      <c r="C11" s="288"/>
      <c r="D11" s="288"/>
      <c r="E11" s="288"/>
      <c r="F11" s="288"/>
      <c r="G11" s="522"/>
      <c r="H11" s="523"/>
      <c r="I11" s="38"/>
    </row>
    <row r="12" spans="1:14" ht="31.5" customHeight="1" x14ac:dyDescent="0.2">
      <c r="A12" s="592" t="s">
        <v>0</v>
      </c>
      <c r="B12" s="593"/>
      <c r="C12" s="288" t="s">
        <v>23</v>
      </c>
      <c r="D12" s="288" t="s">
        <v>13</v>
      </c>
      <c r="E12" s="288" t="s">
        <v>45</v>
      </c>
      <c r="F12" s="288" t="s">
        <v>15</v>
      </c>
      <c r="G12" s="522"/>
      <c r="H12" s="523"/>
      <c r="I12" s="38"/>
    </row>
    <row r="13" spans="1:14" ht="75.75" customHeight="1" x14ac:dyDescent="0.2">
      <c r="A13" s="110" t="str">
        <f>IDENTIFICACIÓN!A13</f>
        <v>R1</v>
      </c>
      <c r="B13" s="291" t="str">
        <f>IDENTIFICACIÓN!B13</f>
        <v>Divulgacion de la informacion errada</v>
      </c>
      <c r="C13" s="290">
        <f>ANALISIS!C12</f>
        <v>3</v>
      </c>
      <c r="D13" s="290">
        <f>ANALISIS!D12</f>
        <v>2</v>
      </c>
      <c r="E13" s="57">
        <f>(C13*D13)*4</f>
        <v>24</v>
      </c>
      <c r="F13" s="94" t="str">
        <f>IF(OR(AND(C13=3,D13=4),AND(C13=2,D13=5),AND(E13&gt;=52,E13&lt;=100)),"ZONA RIESGO EXTREMA",IF(OR(AND(C13=5,D13=2),AND(C13=4,D13=3),AND(C13=1,D13=4),AND(E13=20),AND(E13&gt;=28,E13&lt;=48)),"ZONA RIESGO ALTA",IF(OR(AND(C13=1,D13=3),AND(C13=4,D13=1),AND(E13=24)),"ZONA RIESGO MODERADA",IF(AND(E13&gt;=4,E13&lt;=16),"ZONA RIESGO BAJA"))))</f>
        <v>ZONA RIESGO MODERADA</v>
      </c>
      <c r="G13" s="111">
        <f t="shared" ref="G13:G18" si="0">+E13/$E$19</f>
        <v>0.15384615384615385</v>
      </c>
      <c r="H13" s="219">
        <f>+E13*G13</f>
        <v>3.6923076923076925</v>
      </c>
      <c r="I13" s="38"/>
    </row>
    <row r="14" spans="1:14" ht="30" x14ac:dyDescent="0.2">
      <c r="A14" s="62" t="str">
        <f>IDENTIFICACIÓN!A14</f>
        <v>R2</v>
      </c>
      <c r="B14" s="91" t="str">
        <f>IDENTIFICACIÓN!B14</f>
        <v xml:space="preserve">Circulacion de rumores y desinformacion </v>
      </c>
      <c r="C14" s="57">
        <f>ANALISIS!C13</f>
        <v>3</v>
      </c>
      <c r="D14" s="57">
        <f>ANALISIS!D13</f>
        <v>2</v>
      </c>
      <c r="E14" s="57">
        <f t="shared" ref="E14:E18" si="1">(C14*D14)*4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11">
        <f t="shared" si="0"/>
        <v>0.15384615384615385</v>
      </c>
      <c r="H14" s="219">
        <f t="shared" ref="H14:H18" si="2">+E14*G14</f>
        <v>3.6923076923076925</v>
      </c>
      <c r="I14" s="38"/>
    </row>
    <row r="15" spans="1:14" ht="56.25" customHeight="1" x14ac:dyDescent="0.2">
      <c r="A15" s="62" t="str">
        <f>IDENTIFICACIÓN!A15</f>
        <v>R3</v>
      </c>
      <c r="B15" s="91" t="str">
        <f>IDENTIFICACIÓN!B15</f>
        <v xml:space="preserve">Incumplimiento de los procedimientos establecidos por el proceso de Comunicaciones. </v>
      </c>
      <c r="C15" s="57">
        <f>ANALISIS!C14</f>
        <v>3</v>
      </c>
      <c r="D15" s="57">
        <f>ANALISIS!D14</f>
        <v>3</v>
      </c>
      <c r="E15" s="57">
        <f t="shared" si="1"/>
        <v>36</v>
      </c>
      <c r="F15" s="94" t="str">
        <f t="shared" ref="F15:F18" si="3">IF(OR(AND(C15=3,D15=4),AND(C15=2,D15=5),AND(E15&gt;=52,E15&lt;=100)),"ZONA RIESGO EXTREMA",IF(OR(AND(C15=5,D15=2),AND(C15=4,D15=3),AND(C15=1,D15=4),AND(E15=20),AND(E15&gt;=28,E15&lt;=48)),"ZONA RIESGO ALTA",IF(OR(AND(C15=1,D15=3),AND(C15=4,D15=1),AND(E15=24)),"ZONA RIESGO MODERADA",IF(AND(E15&gt;=4,E15&lt;=16),"ZONA RIESGO BAJA"))))</f>
        <v>ZONA RIESGO ALTA</v>
      </c>
      <c r="G15" s="111">
        <f t="shared" si="0"/>
        <v>0.23076923076923078</v>
      </c>
      <c r="H15" s="219">
        <f t="shared" si="2"/>
        <v>8.3076923076923084</v>
      </c>
      <c r="I15" s="38"/>
    </row>
    <row r="16" spans="1:14" ht="30" x14ac:dyDescent="0.2">
      <c r="A16" s="62" t="str">
        <f>IDENTIFICACIÓN!A16</f>
        <v>R4</v>
      </c>
      <c r="B16" s="91" t="str">
        <f>IDENTIFICACIÓN!B16</f>
        <v>No se realiza el cubrimiento de los eventos adecuadamente</v>
      </c>
      <c r="C16" s="57">
        <f>ANALISIS!C15</f>
        <v>3</v>
      </c>
      <c r="D16" s="57">
        <f>ANALISIS!D15</f>
        <v>4</v>
      </c>
      <c r="E16" s="57">
        <f t="shared" si="1"/>
        <v>48</v>
      </c>
      <c r="F16" s="94" t="str">
        <f t="shared" si="3"/>
        <v>ZONA RIESGO EXTREMA</v>
      </c>
      <c r="G16" s="111">
        <f t="shared" si="0"/>
        <v>0.30769230769230771</v>
      </c>
      <c r="H16" s="219">
        <f t="shared" si="2"/>
        <v>14.76923076923077</v>
      </c>
      <c r="I16" s="38"/>
    </row>
    <row r="17" spans="1:9" ht="56.25" customHeight="1" x14ac:dyDescent="0.2">
      <c r="A17" s="62" t="str">
        <f>IDENTIFICACIÓN!A17</f>
        <v>R5</v>
      </c>
      <c r="B17" s="91" t="str">
        <f>IDENTIFICACIÓN!B17</f>
        <v xml:space="preserve">Redes de internet deficientes </v>
      </c>
      <c r="C17" s="57">
        <f>ANALISIS!C16</f>
        <v>3</v>
      </c>
      <c r="D17" s="57">
        <f>ANALISIS!D16</f>
        <v>2</v>
      </c>
      <c r="E17" s="57">
        <f t="shared" si="1"/>
        <v>24</v>
      </c>
      <c r="F17" s="94" t="str">
        <f t="shared" si="3"/>
        <v>ZONA RIESGO MODERADA</v>
      </c>
      <c r="G17" s="111">
        <f t="shared" si="0"/>
        <v>0.15384615384615385</v>
      </c>
      <c r="H17" s="219">
        <f t="shared" si="2"/>
        <v>3.6923076923076925</v>
      </c>
      <c r="I17" s="38"/>
    </row>
    <row r="18" spans="1:9" ht="15" x14ac:dyDescent="0.2">
      <c r="A18" s="62" t="e">
        <f>IDENTIFICACIÓN!#REF!</f>
        <v>#REF!</v>
      </c>
      <c r="B18" s="91" t="e">
        <f>IDENTIFICACIÓN!#REF!</f>
        <v>#REF!</v>
      </c>
      <c r="C18" s="57">
        <f>ANALISIS!C17</f>
        <v>0</v>
      </c>
      <c r="D18" s="57">
        <f>ANALISIS!D17</f>
        <v>0</v>
      </c>
      <c r="E18" s="57">
        <f t="shared" si="1"/>
        <v>0</v>
      </c>
      <c r="F18" s="94" t="b">
        <f t="shared" si="3"/>
        <v>0</v>
      </c>
      <c r="G18" s="111">
        <f t="shared" si="0"/>
        <v>0</v>
      </c>
      <c r="H18" s="219">
        <f t="shared" si="2"/>
        <v>0</v>
      </c>
      <c r="I18" s="38"/>
    </row>
    <row r="19" spans="1:9" ht="15" thickBot="1" x14ac:dyDescent="0.25">
      <c r="A19" s="225"/>
      <c r="B19" s="226"/>
      <c r="C19" s="226"/>
      <c r="D19" s="226"/>
      <c r="E19" s="597">
        <f>SUM(E13:E18)</f>
        <v>156</v>
      </c>
      <c r="F19" s="598"/>
      <c r="G19" s="65">
        <f>SUM(G13:G18)</f>
        <v>1</v>
      </c>
      <c r="H19" s="130">
        <f>SUM(H13:H18)</f>
        <v>34.153846153846153</v>
      </c>
      <c r="I19" s="38"/>
    </row>
    <row r="20" spans="1:9" ht="14.25" x14ac:dyDescent="0.2">
      <c r="A20" s="220"/>
      <c r="B20" s="213"/>
      <c r="C20" s="213"/>
      <c r="D20" s="213"/>
      <c r="E20" s="214"/>
      <c r="F20" s="214"/>
      <c r="G20" s="215"/>
      <c r="H20" s="221"/>
      <c r="I20" s="216"/>
    </row>
    <row r="21" spans="1:9" ht="14.25" x14ac:dyDescent="0.2">
      <c r="A21" s="220"/>
      <c r="B21" s="213"/>
      <c r="C21" s="213"/>
      <c r="D21" s="213"/>
      <c r="E21" s="214"/>
      <c r="F21" s="214"/>
      <c r="G21" s="215"/>
      <c r="H21" s="221"/>
      <c r="I21" s="216"/>
    </row>
    <row r="22" spans="1:9" ht="14.25" x14ac:dyDescent="0.2">
      <c r="A22" s="220"/>
      <c r="B22" s="213"/>
      <c r="C22" s="213"/>
      <c r="D22" s="213"/>
      <c r="E22" s="214"/>
      <c r="F22" s="214"/>
      <c r="G22" s="215"/>
      <c r="H22" s="221"/>
      <c r="I22" s="216"/>
    </row>
    <row r="23" spans="1:9" ht="14.25" x14ac:dyDescent="0.2">
      <c r="A23" s="220"/>
      <c r="B23" s="213"/>
      <c r="C23" s="213"/>
      <c r="D23" s="213"/>
      <c r="E23" s="214"/>
      <c r="F23" s="214"/>
      <c r="G23" s="215"/>
      <c r="H23" s="221"/>
      <c r="I23" s="216"/>
    </row>
    <row r="24" spans="1:9" ht="13.5" thickBot="1" x14ac:dyDescent="0.25">
      <c r="A24" s="222"/>
      <c r="B24" s="223"/>
      <c r="C24" s="223"/>
      <c r="D24" s="223"/>
      <c r="E24" s="223"/>
      <c r="F24" s="223"/>
      <c r="G24" s="223"/>
      <c r="H24" s="224"/>
      <c r="I24" s="216"/>
    </row>
    <row r="25" spans="1:9" ht="13.5" hidden="1" thickBot="1" x14ac:dyDescent="0.25">
      <c r="E25" s="594" t="s">
        <v>24</v>
      </c>
      <c r="F25" s="595"/>
      <c r="G25" s="596"/>
      <c r="H25" s="217">
        <f>+H19</f>
        <v>34.153846153846153</v>
      </c>
    </row>
    <row r="26" spans="1:9" hidden="1" x14ac:dyDescent="0.2"/>
    <row r="27" spans="1:9" hidden="1" x14ac:dyDescent="0.2"/>
    <row r="28" spans="1:9" hidden="1" x14ac:dyDescent="0.2"/>
    <row r="29" spans="1:9" ht="16.5" hidden="1" customHeight="1" x14ac:dyDescent="0.2">
      <c r="E29" s="591" t="s">
        <v>53</v>
      </c>
      <c r="F29" s="544"/>
      <c r="G29" s="293" t="s">
        <v>54</v>
      </c>
    </row>
    <row r="30" spans="1:9" ht="16.5" hidden="1" customHeight="1" x14ac:dyDescent="0.2">
      <c r="E30" s="25"/>
      <c r="F30" s="26" t="s">
        <v>26</v>
      </c>
      <c r="G30" s="32" t="s">
        <v>55</v>
      </c>
    </row>
    <row r="31" spans="1:9" ht="16.5" hidden="1" customHeight="1" x14ac:dyDescent="0.2">
      <c r="E31" s="27"/>
      <c r="F31" s="26" t="s">
        <v>30</v>
      </c>
      <c r="G31" s="32" t="s">
        <v>56</v>
      </c>
    </row>
    <row r="32" spans="1:9" ht="16.5" hidden="1" customHeight="1" x14ac:dyDescent="0.2">
      <c r="E32" s="28"/>
      <c r="F32" s="26" t="s">
        <v>27</v>
      </c>
      <c r="G32" s="33" t="s">
        <v>58</v>
      </c>
    </row>
    <row r="33" spans="5:7" ht="16.5" hidden="1" customHeight="1" x14ac:dyDescent="0.2">
      <c r="E33" s="29"/>
      <c r="F33" s="26" t="s">
        <v>28</v>
      </c>
      <c r="G33" s="33" t="s">
        <v>59</v>
      </c>
    </row>
    <row r="34" spans="5:7" ht="16.5" hidden="1" customHeight="1" x14ac:dyDescent="0.2">
      <c r="E34" s="30"/>
      <c r="F34" s="31" t="s">
        <v>29</v>
      </c>
      <c r="G34" s="34" t="s">
        <v>57</v>
      </c>
    </row>
    <row r="35" spans="5:7" hidden="1" x14ac:dyDescent="0.2"/>
    <row r="36" spans="5:7" hidden="1" x14ac:dyDescent="0.2"/>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x14ac:dyDescent="0.2"/>
    <row r="54413" x14ac:dyDescent="0.2"/>
  </sheetData>
  <sheetProtection deleteColumns="0" deleteRows="0" sort="0" autoFilter="0" pivotTables="0"/>
  <mergeCells count="16">
    <mergeCell ref="A8:B8"/>
    <mergeCell ref="A9:B9"/>
    <mergeCell ref="C8:H8"/>
    <mergeCell ref="C9:H9"/>
    <mergeCell ref="E29:F29"/>
    <mergeCell ref="A12:B12"/>
    <mergeCell ref="G10:G12"/>
    <mergeCell ref="H10:H12"/>
    <mergeCell ref="E25:G25"/>
    <mergeCell ref="E19:F19"/>
    <mergeCell ref="A10:F10"/>
    <mergeCell ref="A1:H1"/>
    <mergeCell ref="A2:H2"/>
    <mergeCell ref="A3:H3"/>
    <mergeCell ref="A5:H5"/>
    <mergeCell ref="A4:H4"/>
  </mergeCells>
  <phoneticPr fontId="2" type="noConversion"/>
  <conditionalFormatting sqref="H25">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8">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8">
    <cfRule type="cellIs" dxfId="28" priority="7" stopIfTrue="1" operator="equal">
      <formula>"TOLERABLE"</formula>
    </cfRule>
  </conditionalFormatting>
  <conditionalFormatting sqref="F13:F18">
    <cfRule type="cellIs" dxfId="27" priority="5" stopIfTrue="1" operator="equal">
      <formula>"ZONA RIESGO ALTA"</formula>
    </cfRule>
    <cfRule type="cellIs" dxfId="26" priority="6" stopIfTrue="1" operator="equal">
      <formula>"ZONA RIESGO EXTREMA"</formula>
    </cfRule>
  </conditionalFormatting>
  <conditionalFormatting sqref="F13:F18">
    <cfRule type="cellIs" dxfId="25" priority="3" stopIfTrue="1" operator="equal">
      <formula>"ZONA RIESGO BAJA"</formula>
    </cfRule>
    <cfRule type="cellIs" dxfId="24" priority="4" stopIfTrue="1" operator="equal">
      <formula>"ZONA RIESGO MODERADA"</formula>
    </cfRule>
  </conditionalFormatting>
  <conditionalFormatting sqref="F13:F18">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2"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3" zoomScale="90" zoomScaleNormal="90" workbookViewId="0">
      <selection activeCell="B3" sqref="B3:G3"/>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578"/>
      <c r="C1" s="578"/>
      <c r="D1" s="578"/>
      <c r="E1" s="578"/>
      <c r="F1" s="578"/>
      <c r="G1" s="578"/>
      <c r="H1" s="308"/>
      <c r="I1" s="167"/>
      <c r="J1" s="167"/>
      <c r="K1" s="167"/>
      <c r="L1" s="167"/>
      <c r="M1" s="167"/>
      <c r="N1" s="167"/>
    </row>
    <row r="2" spans="1:14" s="56" customFormat="1" ht="14.25" customHeight="1" x14ac:dyDescent="0.2">
      <c r="A2" s="71"/>
      <c r="B2" s="581"/>
      <c r="C2" s="581"/>
      <c r="D2" s="581"/>
      <c r="E2" s="581"/>
      <c r="F2" s="581"/>
      <c r="G2" s="581"/>
      <c r="H2" s="165"/>
      <c r="I2" s="167"/>
      <c r="J2" s="167"/>
      <c r="K2" s="167"/>
      <c r="L2" s="167"/>
      <c r="M2" s="167"/>
      <c r="N2" s="167"/>
    </row>
    <row r="3" spans="1:14" s="56" customFormat="1" ht="14.25" customHeight="1" x14ac:dyDescent="0.2">
      <c r="A3" s="71"/>
      <c r="B3" s="581" t="s">
        <v>71</v>
      </c>
      <c r="C3" s="581"/>
      <c r="D3" s="581"/>
      <c r="E3" s="581"/>
      <c r="F3" s="581"/>
      <c r="G3" s="581"/>
      <c r="H3" s="165"/>
      <c r="I3" s="167"/>
      <c r="J3" s="167"/>
      <c r="K3" s="167"/>
      <c r="L3" s="167"/>
      <c r="M3" s="167"/>
      <c r="N3" s="167"/>
    </row>
    <row r="4" spans="1:14" s="56" customFormat="1" ht="14.25" x14ac:dyDescent="0.2">
      <c r="A4" s="580"/>
      <c r="B4" s="581"/>
      <c r="C4" s="581"/>
      <c r="D4" s="581"/>
      <c r="E4" s="581"/>
      <c r="F4" s="581"/>
      <c r="G4" s="581"/>
      <c r="H4" s="582"/>
      <c r="I4" s="133"/>
      <c r="J4" s="133"/>
      <c r="K4" s="133"/>
      <c r="L4" s="133"/>
      <c r="M4" s="133"/>
      <c r="N4" s="133"/>
    </row>
    <row r="5" spans="1:14" s="56" customFormat="1" ht="14.25" x14ac:dyDescent="0.2">
      <c r="A5" s="580"/>
      <c r="B5" s="581"/>
      <c r="C5" s="581"/>
      <c r="D5" s="581"/>
      <c r="E5" s="581"/>
      <c r="F5" s="581"/>
      <c r="G5" s="581"/>
      <c r="H5" s="582"/>
      <c r="I5" s="133"/>
      <c r="J5" s="133"/>
      <c r="K5" s="133"/>
      <c r="L5" s="133"/>
      <c r="M5" s="133"/>
      <c r="N5" s="133"/>
    </row>
    <row r="6" spans="1:14" s="56" customFormat="1" ht="14.25" customHeight="1" x14ac:dyDescent="0.2">
      <c r="A6" s="309"/>
      <c r="B6" s="51"/>
      <c r="C6" s="51"/>
      <c r="D6" s="51"/>
      <c r="E6" s="51"/>
      <c r="F6" s="51"/>
      <c r="G6" s="51"/>
      <c r="H6" s="168"/>
      <c r="I6" s="51"/>
      <c r="J6" s="51"/>
      <c r="K6" s="51"/>
      <c r="L6" s="51"/>
      <c r="M6" s="51"/>
      <c r="N6" s="51"/>
    </row>
    <row r="7" spans="1:14" s="56" customFormat="1" ht="14.25" x14ac:dyDescent="0.2">
      <c r="A7" s="309"/>
      <c r="B7" s="51"/>
      <c r="C7" s="51"/>
      <c r="D7" s="51"/>
      <c r="E7" s="51"/>
      <c r="F7" s="51"/>
      <c r="G7" s="51"/>
      <c r="H7" s="168"/>
      <c r="I7" s="51"/>
      <c r="J7" s="51"/>
      <c r="K7" s="51"/>
      <c r="L7" s="51"/>
      <c r="M7" s="51"/>
      <c r="N7" s="51"/>
    </row>
    <row r="8" spans="1:14" s="56" customFormat="1" ht="14.1" customHeight="1" x14ac:dyDescent="0.2">
      <c r="A8" s="310" t="s">
        <v>73</v>
      </c>
      <c r="B8" s="601" t="s">
        <v>85</v>
      </c>
      <c r="C8" s="602"/>
      <c r="D8" s="337"/>
      <c r="E8" s="337"/>
      <c r="F8" s="337"/>
      <c r="G8" s="363"/>
      <c r="H8" s="168"/>
      <c r="I8" s="51"/>
      <c r="J8" s="51"/>
      <c r="K8" s="51"/>
      <c r="L8" s="51"/>
      <c r="M8" s="51"/>
      <c r="N8" s="51"/>
    </row>
    <row r="9" spans="1:14" s="56" customFormat="1" ht="14.25" x14ac:dyDescent="0.2">
      <c r="A9" s="139" t="s">
        <v>69</v>
      </c>
      <c r="B9" s="599">
        <f>'CONTEXTO ESTRATEGICO'!B7</f>
        <v>0</v>
      </c>
      <c r="C9" s="600"/>
      <c r="D9" s="357"/>
      <c r="E9" s="361"/>
      <c r="F9" s="361"/>
      <c r="G9" s="364"/>
      <c r="H9" s="218"/>
      <c r="I9" s="63"/>
      <c r="J9" s="63"/>
      <c r="K9" s="63"/>
      <c r="L9" s="63"/>
      <c r="M9" s="63"/>
      <c r="N9" s="63"/>
    </row>
    <row r="10" spans="1:14" s="56" customFormat="1" ht="14.1" customHeight="1" x14ac:dyDescent="0.2">
      <c r="A10" s="440" t="s">
        <v>74</v>
      </c>
      <c r="B10" s="441"/>
      <c r="C10" s="464" t="s">
        <v>84</v>
      </c>
      <c r="D10" s="465"/>
      <c r="E10" s="465"/>
      <c r="F10" s="465"/>
      <c r="G10" s="472"/>
      <c r="H10" s="218"/>
      <c r="I10" s="63"/>
      <c r="J10" s="63"/>
      <c r="K10" s="63"/>
      <c r="L10" s="63"/>
      <c r="M10" s="63"/>
      <c r="N10" s="63"/>
    </row>
    <row r="11" spans="1:14" s="56" customFormat="1" ht="39" customHeight="1" thickBot="1" x14ac:dyDescent="0.25">
      <c r="A11" s="610" t="str">
        <f>'CONTEXTO ESTRATEGICO'!A14</f>
        <v>Comunicaciones, presa y protocolo</v>
      </c>
      <c r="B11" s="611"/>
      <c r="C11" s="473" t="str">
        <f>'CONTEXTO ESTRATEGICO'!B20</f>
        <v>Divulgar la comunicación interna y externa hacia los diferentes grupos de interés, contribuyendo a la proyección de la imagen institucional y garantizando un correcto flujo y acceso a la información.</v>
      </c>
      <c r="D11" s="474"/>
      <c r="E11" s="474"/>
      <c r="F11" s="474"/>
      <c r="G11" s="474"/>
      <c r="H11" s="218"/>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09" t="s">
        <v>1</v>
      </c>
      <c r="C14" s="609"/>
      <c r="D14" s="609"/>
      <c r="E14" s="609"/>
      <c r="F14" s="72"/>
      <c r="G14" s="75"/>
      <c r="H14" s="75"/>
    </row>
    <row r="15" spans="1:14" s="56" customFormat="1" ht="37.5" customHeight="1" x14ac:dyDescent="0.2">
      <c r="A15" s="71"/>
      <c r="B15" s="287" t="s">
        <v>2</v>
      </c>
      <c r="C15" s="287" t="s">
        <v>50</v>
      </c>
      <c r="D15" s="76" t="s">
        <v>3</v>
      </c>
      <c r="E15" s="77" t="s">
        <v>4</v>
      </c>
      <c r="F15" s="72"/>
      <c r="G15" s="75"/>
      <c r="H15" s="75"/>
    </row>
    <row r="16" spans="1:14" s="56" customFormat="1" ht="14.25" x14ac:dyDescent="0.2">
      <c r="A16" s="71"/>
      <c r="B16" s="78">
        <f>+'RIESGO INHERENTE'!H25</f>
        <v>34.153846153846153</v>
      </c>
      <c r="C16" s="78">
        <f>'VALORACION CONTROLES'!X13</f>
        <v>85</v>
      </c>
      <c r="D16" s="78">
        <f>B16*C16%</f>
        <v>29.030769230769231</v>
      </c>
      <c r="E16" s="78">
        <f>B16-D16</f>
        <v>5.1230769230769226</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311"/>
      <c r="B20" s="312"/>
      <c r="C20" s="312"/>
      <c r="D20" s="313"/>
      <c r="E20" s="314"/>
      <c r="F20" s="312"/>
      <c r="G20" s="312"/>
      <c r="H20" s="315"/>
    </row>
    <row r="21" spans="1:8" s="56" customFormat="1" ht="14.25" x14ac:dyDescent="0.2">
      <c r="A21" s="605" t="s">
        <v>88</v>
      </c>
      <c r="B21" s="606"/>
      <c r="C21" s="606"/>
      <c r="D21" s="606"/>
      <c r="E21" s="606"/>
      <c r="F21" s="606"/>
      <c r="G21" s="606"/>
      <c r="H21" s="75"/>
    </row>
    <row r="22" spans="1:8" x14ac:dyDescent="0.25">
      <c r="A22" s="605"/>
      <c r="B22" s="606"/>
      <c r="C22" s="606"/>
      <c r="D22" s="606"/>
      <c r="E22" s="606"/>
      <c r="F22" s="606"/>
      <c r="G22" s="606"/>
      <c r="H22" s="315"/>
    </row>
    <row r="23" spans="1:8" x14ac:dyDescent="0.25">
      <c r="A23" s="607" t="s">
        <v>86</v>
      </c>
      <c r="B23" s="608"/>
      <c r="C23" s="608"/>
      <c r="D23" s="608"/>
      <c r="E23" s="608"/>
      <c r="F23" s="608"/>
      <c r="G23" s="316"/>
      <c r="H23" s="315"/>
    </row>
    <row r="24" spans="1:8" ht="18" customHeight="1" x14ac:dyDescent="0.25">
      <c r="A24" s="603" t="s">
        <v>87</v>
      </c>
      <c r="B24" s="604"/>
      <c r="C24" s="604"/>
      <c r="D24" s="604"/>
      <c r="E24" s="604"/>
      <c r="F24" s="604"/>
      <c r="G24" s="604"/>
      <c r="H24" s="315"/>
    </row>
    <row r="25" spans="1:8" x14ac:dyDescent="0.25">
      <c r="A25" s="603"/>
      <c r="B25" s="604"/>
      <c r="C25" s="604"/>
      <c r="D25" s="604"/>
      <c r="E25" s="604"/>
      <c r="F25" s="604"/>
      <c r="G25" s="604"/>
      <c r="H25" s="315"/>
    </row>
    <row r="26" spans="1:8" ht="14.25" customHeight="1" x14ac:dyDescent="0.25">
      <c r="A26" s="317"/>
      <c r="B26" s="318"/>
      <c r="C26" s="318"/>
      <c r="D26" s="318"/>
      <c r="E26" s="318"/>
      <c r="F26" s="318"/>
      <c r="G26" s="319"/>
      <c r="H26" s="315"/>
    </row>
    <row r="27" spans="1:8" ht="14.25" customHeight="1" x14ac:dyDescent="0.25">
      <c r="A27" s="317"/>
      <c r="B27" s="318"/>
      <c r="C27" s="318"/>
      <c r="D27" s="318"/>
      <c r="E27" s="318"/>
      <c r="F27" s="318"/>
      <c r="G27" s="319"/>
      <c r="H27" s="315"/>
    </row>
    <row r="28" spans="1:8" ht="14.25" customHeight="1" x14ac:dyDescent="0.25">
      <c r="A28" s="317"/>
      <c r="B28" s="318"/>
      <c r="C28" s="318"/>
      <c r="D28" s="318"/>
      <c r="E28" s="318"/>
      <c r="F28" s="318"/>
      <c r="G28" s="319"/>
      <c r="H28" s="315"/>
    </row>
    <row r="29" spans="1:8" ht="14.25" customHeight="1" thickBot="1" x14ac:dyDescent="0.3">
      <c r="A29" s="320"/>
      <c r="B29" s="321"/>
      <c r="C29" s="321"/>
      <c r="D29" s="321"/>
      <c r="E29" s="321"/>
      <c r="F29" s="321"/>
      <c r="G29" s="322"/>
      <c r="H29" s="323"/>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pageSetUpPr fitToPage="1"/>
  </sheetPr>
  <dimension ref="A1:S39"/>
  <sheetViews>
    <sheetView view="pageBreakPreview" topLeftCell="A3" zoomScale="70" zoomScaleNormal="100" zoomScaleSheetLayoutView="70" workbookViewId="0">
      <selection activeCell="E15" sqref="E15"/>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70.140625" customWidth="1"/>
    <col min="7" max="7" width="29.28515625" customWidth="1"/>
    <col min="8" max="8" width="26.7109375" customWidth="1"/>
    <col min="10" max="10" width="16.140625" customWidth="1"/>
    <col min="11" max="11" width="23" customWidth="1"/>
    <col min="12" max="12" width="23.42578125" customWidth="1"/>
    <col min="13" max="13" width="31" customWidth="1"/>
    <col min="14" max="14" width="19.42578125" customWidth="1"/>
    <col min="15" max="15" width="15" customWidth="1"/>
  </cols>
  <sheetData>
    <row r="1" spans="1:19" ht="14.25" customHeight="1" x14ac:dyDescent="0.2">
      <c r="A1" s="622"/>
      <c r="B1" s="622"/>
      <c r="C1" s="622"/>
      <c r="D1" s="622"/>
      <c r="E1" s="622"/>
      <c r="F1" s="622"/>
      <c r="G1" s="622"/>
      <c r="H1" s="622"/>
      <c r="I1" s="622"/>
      <c r="J1" s="622"/>
      <c r="K1" s="622"/>
      <c r="L1" s="622"/>
      <c r="M1" s="622"/>
      <c r="N1" s="622"/>
      <c r="O1" s="622"/>
      <c r="P1" s="329"/>
      <c r="Q1" s="329"/>
      <c r="R1" s="329"/>
      <c r="S1" s="329"/>
    </row>
    <row r="2" spans="1:19" ht="14.25" customHeight="1" x14ac:dyDescent="0.2">
      <c r="A2" s="580"/>
      <c r="B2" s="581"/>
      <c r="C2" s="581"/>
      <c r="D2" s="581"/>
      <c r="E2" s="581"/>
      <c r="F2" s="581"/>
      <c r="G2" s="581"/>
      <c r="H2" s="581"/>
      <c r="I2" s="581"/>
      <c r="J2" s="581"/>
      <c r="K2" s="581"/>
      <c r="L2" s="581"/>
      <c r="M2" s="581"/>
      <c r="N2" s="581"/>
      <c r="O2" s="582"/>
      <c r="P2" s="329"/>
      <c r="Q2" s="329"/>
      <c r="R2" s="329"/>
      <c r="S2" s="329"/>
    </row>
    <row r="3" spans="1:19" ht="14.25" customHeight="1" thickBot="1" x14ac:dyDescent="0.25">
      <c r="A3" s="583" t="s">
        <v>71</v>
      </c>
      <c r="B3" s="584"/>
      <c r="C3" s="584"/>
      <c r="D3" s="584"/>
      <c r="E3" s="584"/>
      <c r="F3" s="584"/>
      <c r="G3" s="584"/>
      <c r="H3" s="584"/>
      <c r="I3" s="584"/>
      <c r="J3" s="584"/>
      <c r="K3" s="584"/>
      <c r="L3" s="584"/>
      <c r="M3" s="584"/>
      <c r="N3" s="584"/>
      <c r="O3" s="585"/>
      <c r="P3" s="329"/>
      <c r="Q3" s="329"/>
      <c r="R3" s="329"/>
      <c r="S3" s="329"/>
    </row>
    <row r="4" spans="1:19" ht="14.25" customHeight="1" thickBot="1" x14ac:dyDescent="0.25">
      <c r="A4" s="583"/>
      <c r="B4" s="584"/>
      <c r="C4" s="584"/>
      <c r="D4" s="584"/>
      <c r="E4" s="584"/>
      <c r="F4" s="584"/>
      <c r="G4" s="584"/>
      <c r="H4" s="584"/>
      <c r="I4" s="379"/>
      <c r="J4" s="379"/>
      <c r="K4" s="379"/>
      <c r="L4" s="379"/>
      <c r="M4" s="379"/>
      <c r="N4" s="379"/>
      <c r="O4" s="380"/>
      <c r="P4" s="329"/>
      <c r="Q4" s="329"/>
      <c r="R4" s="329"/>
      <c r="S4" s="329"/>
    </row>
    <row r="5" spans="1:19" ht="14.25" x14ac:dyDescent="0.2">
      <c r="A5" s="577"/>
      <c r="B5" s="578"/>
      <c r="C5" s="578"/>
      <c r="D5" s="578"/>
      <c r="E5" s="578"/>
      <c r="F5" s="578"/>
      <c r="G5" s="578"/>
      <c r="H5" s="578"/>
      <c r="I5" s="578"/>
      <c r="J5" s="578"/>
      <c r="K5" s="578"/>
      <c r="L5" s="578"/>
      <c r="M5" s="578"/>
      <c r="N5" s="578"/>
      <c r="O5" s="579"/>
      <c r="P5" s="329"/>
      <c r="Q5" s="329"/>
      <c r="R5" s="329"/>
      <c r="S5" s="329"/>
    </row>
    <row r="6" spans="1:19" ht="14.25" x14ac:dyDescent="0.2">
      <c r="A6" s="580"/>
      <c r="B6" s="581"/>
      <c r="C6" s="581"/>
      <c r="D6" s="581"/>
      <c r="E6" s="581"/>
      <c r="F6" s="581"/>
      <c r="G6" s="581"/>
      <c r="H6" s="581"/>
      <c r="I6" s="581"/>
      <c r="J6" s="581"/>
      <c r="K6" s="581"/>
      <c r="L6" s="581"/>
      <c r="M6" s="581"/>
      <c r="N6" s="581"/>
      <c r="O6" s="582"/>
      <c r="P6" s="329"/>
      <c r="Q6" s="329"/>
      <c r="R6" s="329"/>
      <c r="S6" s="329"/>
    </row>
    <row r="7" spans="1:19" ht="30" customHeight="1" x14ac:dyDescent="0.2">
      <c r="A7" s="367" t="s">
        <v>73</v>
      </c>
      <c r="B7" s="620" t="s">
        <v>132</v>
      </c>
      <c r="C7" s="621"/>
      <c r="D7" s="365"/>
      <c r="E7" s="365"/>
      <c r="F7" s="365"/>
      <c r="G7" s="365"/>
      <c r="H7" s="365"/>
      <c r="I7" s="365"/>
      <c r="J7" s="365"/>
      <c r="K7" s="365"/>
      <c r="L7" s="365"/>
      <c r="M7" s="365"/>
      <c r="N7" s="365"/>
      <c r="O7" s="366"/>
    </row>
    <row r="8" spans="1:19" ht="23.1" customHeight="1" x14ac:dyDescent="0.2">
      <c r="A8" s="368" t="s">
        <v>69</v>
      </c>
      <c r="B8" s="619">
        <f>GRAFICA!$B$7</f>
        <v>0</v>
      </c>
      <c r="C8" s="619"/>
      <c r="D8" s="625"/>
      <c r="E8" s="626"/>
      <c r="F8" s="626"/>
      <c r="G8" s="626"/>
      <c r="H8" s="626"/>
      <c r="I8" s="626"/>
      <c r="J8" s="626"/>
      <c r="K8" s="626"/>
      <c r="L8" s="626"/>
      <c r="M8" s="626"/>
      <c r="N8" s="626"/>
      <c r="O8" s="627"/>
    </row>
    <row r="9" spans="1:19" ht="22.5" customHeight="1" x14ac:dyDescent="0.2">
      <c r="A9" s="615" t="s">
        <v>74</v>
      </c>
      <c r="B9" s="616"/>
      <c r="C9" s="628" t="s">
        <v>84</v>
      </c>
      <c r="D9" s="629"/>
      <c r="E9" s="629"/>
      <c r="F9" s="629"/>
      <c r="G9" s="629"/>
      <c r="H9" s="629"/>
      <c r="I9" s="629"/>
      <c r="J9" s="629"/>
      <c r="K9" s="629"/>
      <c r="L9" s="629"/>
      <c r="M9" s="629"/>
      <c r="N9" s="629"/>
      <c r="O9" s="630"/>
    </row>
    <row r="10" spans="1:19" ht="13.5" thickBot="1" x14ac:dyDescent="0.25">
      <c r="A10" s="617"/>
      <c r="B10" s="618"/>
      <c r="C10" s="631"/>
      <c r="D10" s="632"/>
      <c r="E10" s="632"/>
      <c r="F10" s="632"/>
      <c r="G10" s="632"/>
      <c r="H10" s="632"/>
      <c r="I10" s="632"/>
      <c r="J10" s="632"/>
      <c r="K10" s="632"/>
      <c r="L10" s="632"/>
      <c r="M10" s="632"/>
      <c r="N10" s="632"/>
      <c r="O10" s="633"/>
    </row>
    <row r="11" spans="1:19" ht="48.6" customHeight="1" thickTop="1" x14ac:dyDescent="0.2">
      <c r="A11" s="636" t="str">
        <f>'CONTEXTO ESTRATEGICO'!A14</f>
        <v>Comunicaciones, presa y protocolo</v>
      </c>
      <c r="B11" s="637"/>
      <c r="C11" s="552" t="str">
        <f>ANALISIS!C9</f>
        <v>Divulgar la comunicación interna y externa hacia los diferentes grupos de interés, contribuyendo a la proyección de la imagen institucional y garantizando un correcto flujo y acceso a la información.</v>
      </c>
      <c r="D11" s="553"/>
      <c r="E11" s="553"/>
      <c r="F11" s="553"/>
      <c r="G11" s="553"/>
      <c r="H11" s="553"/>
      <c r="I11" s="553"/>
      <c r="J11" s="553"/>
      <c r="K11" s="553"/>
      <c r="L11" s="553"/>
      <c r="M11" s="553"/>
      <c r="N11" s="553"/>
      <c r="O11" s="554"/>
    </row>
    <row r="12" spans="1:19" ht="33.75" customHeight="1" x14ac:dyDescent="0.2">
      <c r="A12" s="623" t="s">
        <v>43</v>
      </c>
      <c r="B12" s="624" t="s">
        <v>12</v>
      </c>
      <c r="C12" s="614" t="s">
        <v>14</v>
      </c>
      <c r="D12" s="614"/>
      <c r="E12" s="299"/>
      <c r="F12" s="299"/>
      <c r="G12" s="299"/>
      <c r="H12" s="614" t="s">
        <v>135</v>
      </c>
      <c r="I12" s="614"/>
      <c r="J12" s="614"/>
      <c r="K12" s="612" t="s">
        <v>136</v>
      </c>
      <c r="L12" s="612" t="s">
        <v>137</v>
      </c>
      <c r="M12" s="612" t="s">
        <v>138</v>
      </c>
      <c r="N12" s="612" t="s">
        <v>168</v>
      </c>
      <c r="O12" s="634" t="s">
        <v>216</v>
      </c>
    </row>
    <row r="13" spans="1:19" ht="22.5" x14ac:dyDescent="0.2">
      <c r="A13" s="623"/>
      <c r="B13" s="624"/>
      <c r="C13" s="299" t="s">
        <v>131</v>
      </c>
      <c r="D13" s="299" t="s">
        <v>130</v>
      </c>
      <c r="E13" s="299" t="s">
        <v>134</v>
      </c>
      <c r="F13" s="299" t="s">
        <v>16</v>
      </c>
      <c r="G13" s="299" t="s">
        <v>153</v>
      </c>
      <c r="H13" s="299" t="s">
        <v>23</v>
      </c>
      <c r="I13" s="299" t="s">
        <v>13</v>
      </c>
      <c r="J13" s="299" t="s">
        <v>129</v>
      </c>
      <c r="K13" s="613"/>
      <c r="L13" s="613"/>
      <c r="M13" s="613"/>
      <c r="N13" s="613"/>
      <c r="O13" s="635"/>
    </row>
    <row r="14" spans="1:19" ht="51" x14ac:dyDescent="0.2">
      <c r="A14" s="195" t="str">
        <f>IDENTIFICACIÓN!A13</f>
        <v>R1</v>
      </c>
      <c r="B14" s="123" t="str">
        <f>'CONTEXTO ESTRATEGICO'!H14</f>
        <v>Divulgacion de la informacion errada</v>
      </c>
      <c r="C14" s="108">
        <f>ANALISIS!C12</f>
        <v>3</v>
      </c>
      <c r="D14" s="108">
        <f>ANALISIS!D12</f>
        <v>2</v>
      </c>
      <c r="E14" s="94" t="str">
        <f>ANALISIS!F12</f>
        <v>ZONA RIESGO MODERADA</v>
      </c>
      <c r="F14" s="120" t="str">
        <f>CONCATENATE('VALORACION CONTROLES'!C13,". ",'VALORACION CONTROLES'!C14,". ",'VALORACION CONTROLES'!C15)</f>
        <v xml:space="preserve">Revisión de la informacion que se enviara a todos los medios de comunicación ya sea en boletines, articulos, publicacion en diarios, correo electronicos. Etc.. Revisión de las piezas de diseño publicitarias de los eventos a realizarse en las distintas dependencias de la Gobernacion de Bolívar. </v>
      </c>
      <c r="G14" s="241" t="str">
        <f>'VALORACIÓN DEL RIESGO'!F12</f>
        <v>PROBABILIDAD</v>
      </c>
      <c r="H14" s="11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66">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8">
        <f>(H14*I14)*4</f>
        <v>8</v>
      </c>
      <c r="K14" s="94" t="str">
        <f t="shared" ref="K14:K19" si="0">IF(OR(AND(H14=3,I14=4),AND(H14=2,I14=5),AND(J14&gt;=52,J14&lt;=100)),"ZONA RIESGO EXTREMA",IF(OR(AND(H14=5,I14=2),AND(H14=4,I14=3),AND(H14=1,I14=4),AND(J14=20),AND(J14&gt;=28,J14&lt;=48)),"ZONA RIESGO ALTA",IF(OR(AND(H14=1,I14=3),AND(H14=4,I14=1),AND(J14=24)),"ZONA RIESGO MODERADA",IF(AND(J14&gt;=4,J14&lt;=16),"ZONA RIESGO BAJA"))))</f>
        <v>ZONA RIESGO BAJA</v>
      </c>
      <c r="L14" s="108" t="s">
        <v>215</v>
      </c>
      <c r="M14" s="120"/>
      <c r="N14" s="265"/>
      <c r="O14" s="254"/>
    </row>
    <row r="15" spans="1:19" ht="90" customHeight="1" x14ac:dyDescent="0.2">
      <c r="A15" s="196" t="str">
        <f>IDENTIFICACIÓN!A14</f>
        <v>R2</v>
      </c>
      <c r="B15" s="123" t="str">
        <f>'CONTEXTO ESTRATEGICO'!H15</f>
        <v xml:space="preserve">Circulacion de rumores y desinformacion </v>
      </c>
      <c r="C15" s="108">
        <f>ANALISIS!C13</f>
        <v>3</v>
      </c>
      <c r="D15" s="108">
        <f>ANALISIS!D13</f>
        <v>2</v>
      </c>
      <c r="E15" s="94" t="str">
        <f>ANALISIS!F13</f>
        <v>ZONA RIESGO MODERADA</v>
      </c>
      <c r="F15" s="120" t="str">
        <f>CONCATENATE('VALORACION CONTROLES'!C16,". ",'VALORACION CONTROLES'!C17,". ",'VALORACION CONTROLES'!C18)</f>
        <v xml:space="preserve">Manejar buena relacion y comunicación con todos los grupos o personas  durante los eventos que podrian generar un falso rumor . Realizar acciones informativas donde circule realmente la informacion que se quiere dar a conocer con total veracidad  para contrarrestar el rumor generado. </v>
      </c>
      <c r="G15" s="241" t="str">
        <f>'VALORACIÓN DEL RIESGO'!F13</f>
        <v>IMPACTO</v>
      </c>
      <c r="H15" s="11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11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8">
        <f>(H15*I15)*4</f>
        <v>12</v>
      </c>
      <c r="K15" s="94" t="str">
        <f t="shared" si="0"/>
        <v>ZONA RIESGO BAJA</v>
      </c>
      <c r="L15" s="108" t="s">
        <v>215</v>
      </c>
      <c r="M15" s="120"/>
      <c r="N15" s="265"/>
      <c r="O15" s="254"/>
    </row>
    <row r="16" spans="1:19" ht="93.75" customHeight="1" x14ac:dyDescent="0.2">
      <c r="A16" s="196" t="str">
        <f>IDENTIFICACIÓN!A15</f>
        <v>R3</v>
      </c>
      <c r="B16" s="123" t="str">
        <f>'CONTEXTO ESTRATEGICO'!H16</f>
        <v xml:space="preserve">Incumplimiento de los procedimientos establecidos por el proceso de Comunicaciones. </v>
      </c>
      <c r="C16" s="108">
        <f>ANALISIS!C14</f>
        <v>3</v>
      </c>
      <c r="D16" s="108">
        <f>ANALISIS!D14</f>
        <v>3</v>
      </c>
      <c r="E16" s="94" t="str">
        <f>ANALISIS!F14</f>
        <v>ZONA RIESGO ALTA</v>
      </c>
      <c r="F16" s="120" t="str">
        <f>CONCATENATE('VALORACION CONTROLES'!C19,". ",'VALORACION CONTROLES'!C20,". ",'VALORACION CONTROLES'!C21)</f>
        <v xml:space="preserve">Mantener una constante comunicación con las demas dependencias referente a la entrega de informacion de eventos a realizarse.. Divulgacion de procedimiento para solicitud de personal e insumos del proceso de protocolo, comunicaciones y prensa. </v>
      </c>
      <c r="G16" s="241" t="str">
        <f>'VALORACIÓN DEL RIESGO'!F14</f>
        <v>PROBABILIDAD</v>
      </c>
      <c r="H16" s="11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8">
        <f t="shared" ref="J16:J19" si="1">(H16*I16)*4</f>
        <v>12</v>
      </c>
      <c r="K16" s="94" t="str">
        <f t="shared" si="0"/>
        <v>ZONA RIESGO MODERADA</v>
      </c>
      <c r="L16" s="108" t="s">
        <v>127</v>
      </c>
      <c r="M16" s="120"/>
      <c r="N16" s="265"/>
      <c r="O16" s="254"/>
    </row>
    <row r="17" spans="1:15" ht="81" customHeight="1" x14ac:dyDescent="0.2">
      <c r="A17" s="196" t="str">
        <f>IDENTIFICACIÓN!A16</f>
        <v>R4</v>
      </c>
      <c r="B17" s="123" t="str">
        <f>'CONTEXTO ESTRATEGICO'!H17</f>
        <v>No se realiza el cubrimiento de los eventos adecuadamente</v>
      </c>
      <c r="C17" s="108">
        <f>ANALISIS!C15</f>
        <v>3</v>
      </c>
      <c r="D17" s="108">
        <f>ANALISIS!D15</f>
        <v>4</v>
      </c>
      <c r="E17" s="94" t="str">
        <f>ANALISIS!F15</f>
        <v>ZONA RIESGO EXTREMA</v>
      </c>
      <c r="F17" s="120" t="str">
        <f>CONCATENATE('VALORACION CONTROLES'!C22,". ",'VALORACION CONTROLES'!C23,". ",'VALORACION CONTROLES'!C24)</f>
        <v xml:space="preserve">Manejar un formato donde se relacionen los equipos necesarios para cubrir determinado evento que deban de salir de la Gobernacion de Bolivar y que asi mismo se le haga seguimiento a que estos sean reintengrados en buen estado . . </v>
      </c>
      <c r="G17" s="241" t="str">
        <f>'VALORACIÓN DEL RIESGO'!F15</f>
        <v>IMPACTO</v>
      </c>
      <c r="H17" s="11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3</v>
      </c>
      <c r="I17" s="11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8">
        <f t="shared" si="1"/>
        <v>36</v>
      </c>
      <c r="K17" s="94" t="str">
        <f t="shared" si="0"/>
        <v>ZONA RIESGO ALTA</v>
      </c>
      <c r="L17" s="108" t="s">
        <v>215</v>
      </c>
      <c r="M17" s="120"/>
      <c r="N17" s="265"/>
      <c r="O17" s="254"/>
    </row>
    <row r="18" spans="1:15" ht="78" customHeight="1" x14ac:dyDescent="0.2">
      <c r="A18" s="196" t="str">
        <f>IDENTIFICACIÓN!A17</f>
        <v>R5</v>
      </c>
      <c r="B18" s="123" t="str">
        <f>'CONTEXTO ESTRATEGICO'!C18</f>
        <v xml:space="preserve">Redes de internet deficientes </v>
      </c>
      <c r="C18" s="108">
        <f>ANALISIS!C16</f>
        <v>3</v>
      </c>
      <c r="D18" s="108">
        <f>ANALISIS!D16</f>
        <v>2</v>
      </c>
      <c r="E18" s="94" t="str">
        <f>ANALISIS!F16</f>
        <v>ZONA RIESGO MODERADA</v>
      </c>
      <c r="F18" s="120" t="str">
        <f>CONCATENATE('VALORACION CONTROLES'!C25,". ",'VALORACION CONTROLES'!C26,". ",'VALORACION CONTROLES'!C27)</f>
        <v xml:space="preserve">Aplicar un programa de matenimiento continuo. . </v>
      </c>
      <c r="G18" s="241" t="str">
        <f>'VALORACIÓN DEL RIESGO'!F16</f>
        <v>PROBABILIDAD</v>
      </c>
      <c r="H18" s="11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1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8">
        <f t="shared" si="1"/>
        <v>24</v>
      </c>
      <c r="K18" s="94" t="str">
        <f t="shared" si="0"/>
        <v>ZONA RIESGO MODERADA</v>
      </c>
      <c r="L18" s="108" t="s">
        <v>127</v>
      </c>
      <c r="M18" s="120"/>
      <c r="N18" s="265"/>
      <c r="O18" s="254"/>
    </row>
    <row r="19" spans="1:15" ht="15" x14ac:dyDescent="0.2">
      <c r="A19" s="196" t="e">
        <f>IDENTIFICACIÓN!#REF!</f>
        <v>#REF!</v>
      </c>
      <c r="B19" s="123" t="e">
        <f>'CONTEXTO ESTRATEGICO'!#REF!</f>
        <v>#REF!</v>
      </c>
      <c r="C19" s="108" t="e">
        <f>ANALISIS!#REF!</f>
        <v>#REF!</v>
      </c>
      <c r="D19" s="108" t="e">
        <f>ANALISIS!#REF!</f>
        <v>#REF!</v>
      </c>
      <c r="E19" s="94" t="e">
        <f>ANALISIS!#REF!</f>
        <v>#REF!</v>
      </c>
      <c r="F19" s="120" t="str">
        <f>CONCATENATE('VALORACION CONTROLES'!C28,". ",'VALORACION CONTROLES'!C29,". ",'VALORACION CONTROLES'!C30)</f>
        <v xml:space="preserve">. . </v>
      </c>
      <c r="G19" s="241">
        <f>'VALORACIÓN DEL RIESGO'!F17</f>
        <v>0</v>
      </c>
      <c r="H19" s="119" t="e">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#REF!</v>
      </c>
      <c r="I19" s="119" t="e">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#REF!</v>
      </c>
      <c r="J19" s="108" t="e">
        <f t="shared" si="1"/>
        <v>#REF!</v>
      </c>
      <c r="K19" s="94" t="e">
        <f t="shared" si="0"/>
        <v>#REF!</v>
      </c>
      <c r="L19" s="108"/>
      <c r="M19" s="120"/>
      <c r="N19" s="245"/>
      <c r="O19" s="246"/>
    </row>
    <row r="20" spans="1:15" x14ac:dyDescent="0.2">
      <c r="A20" s="197"/>
      <c r="B20" s="163"/>
      <c r="C20" s="163"/>
      <c r="D20" s="163"/>
      <c r="E20" s="163"/>
      <c r="F20" s="163"/>
      <c r="G20" s="163"/>
      <c r="H20" s="163"/>
      <c r="I20" s="163"/>
      <c r="J20" s="163"/>
      <c r="K20" s="163"/>
      <c r="L20" s="163"/>
      <c r="M20" s="163"/>
      <c r="N20" s="163"/>
      <c r="O20" s="198"/>
    </row>
    <row r="21" spans="1:15" x14ac:dyDescent="0.2">
      <c r="A21" s="197"/>
      <c r="B21" s="163"/>
      <c r="C21" s="163"/>
      <c r="D21" s="163"/>
      <c r="E21" s="163"/>
      <c r="F21" s="163"/>
      <c r="G21" s="163"/>
      <c r="H21" s="163"/>
      <c r="I21" s="163"/>
      <c r="J21" s="163"/>
      <c r="K21" s="163"/>
      <c r="L21" s="163"/>
      <c r="M21" s="163"/>
      <c r="N21" s="163"/>
      <c r="O21" s="198"/>
    </row>
    <row r="22" spans="1:15" x14ac:dyDescent="0.2">
      <c r="A22" s="197"/>
      <c r="B22" s="163"/>
      <c r="C22" s="163"/>
      <c r="D22" s="163"/>
      <c r="E22" s="163"/>
      <c r="F22" s="163"/>
      <c r="G22" s="163"/>
      <c r="H22" s="163"/>
      <c r="I22" s="163"/>
      <c r="J22" s="163"/>
      <c r="K22" s="163"/>
      <c r="L22" s="163"/>
      <c r="M22" s="163"/>
      <c r="N22" s="163"/>
      <c r="O22" s="198"/>
    </row>
    <row r="23" spans="1:15" x14ac:dyDescent="0.2">
      <c r="A23" s="197"/>
      <c r="B23" s="163"/>
      <c r="C23" s="163"/>
      <c r="D23" s="163"/>
      <c r="E23" s="163"/>
      <c r="F23" s="163"/>
      <c r="G23" s="163"/>
      <c r="H23" s="163"/>
      <c r="I23" s="163"/>
      <c r="J23" s="163"/>
      <c r="K23" s="163"/>
      <c r="L23" s="163"/>
      <c r="M23" s="163"/>
      <c r="N23" s="163"/>
      <c r="O23" s="198"/>
    </row>
    <row r="24" spans="1:15" ht="13.5" thickBot="1" x14ac:dyDescent="0.25">
      <c r="A24" s="199"/>
      <c r="B24" s="200"/>
      <c r="C24" s="200"/>
      <c r="D24" s="200"/>
      <c r="E24" s="200"/>
      <c r="F24" s="200"/>
      <c r="G24" s="200"/>
      <c r="H24" s="200"/>
      <c r="I24" s="200"/>
      <c r="J24" s="200"/>
      <c r="K24" s="200"/>
      <c r="L24" s="200"/>
      <c r="M24" s="200"/>
      <c r="N24" s="200"/>
      <c r="O24" s="202"/>
    </row>
    <row r="36" spans="2:9" x14ac:dyDescent="0.2">
      <c r="H36" s="298" t="s">
        <v>126</v>
      </c>
      <c r="I36" s="298"/>
    </row>
    <row r="37" spans="2:9" x14ac:dyDescent="0.2">
      <c r="B37" s="109" t="s">
        <v>23</v>
      </c>
      <c r="H37" s="298" t="s">
        <v>127</v>
      </c>
      <c r="I37" s="298"/>
    </row>
    <row r="38" spans="2:9" x14ac:dyDescent="0.2">
      <c r="B38" s="109" t="s">
        <v>13</v>
      </c>
      <c r="H38" s="298" t="s">
        <v>166</v>
      </c>
      <c r="I38" s="298"/>
    </row>
    <row r="39" spans="2:9" x14ac:dyDescent="0.2">
      <c r="H39" s="298" t="s">
        <v>215</v>
      </c>
      <c r="I39" s="298"/>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19">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9">
    <cfRule type="cellIs" dxfId="16" priority="17" stopIfTrue="1" operator="equal">
      <formula>"TOLERABLE"</formula>
    </cfRule>
  </conditionalFormatting>
  <conditionalFormatting sqref="E14:E19">
    <cfRule type="cellIs" dxfId="15" priority="15" stopIfTrue="1" operator="equal">
      <formula>"ZONA RIESGO ALTA"</formula>
    </cfRule>
    <cfRule type="cellIs" dxfId="14" priority="16" stopIfTrue="1" operator="equal">
      <formula>"ZONA RIESGO EXTREMA"</formula>
    </cfRule>
  </conditionalFormatting>
  <conditionalFormatting sqref="E14:E19">
    <cfRule type="cellIs" dxfId="13" priority="13" stopIfTrue="1" operator="equal">
      <formula>"ZONA RIESGO BAJA"</formula>
    </cfRule>
    <cfRule type="cellIs" dxfId="12" priority="14" stopIfTrue="1" operator="equal">
      <formula>"ZONA RIESGO MODERADA"</formula>
    </cfRule>
  </conditionalFormatting>
  <conditionalFormatting sqref="E14:E19">
    <cfRule type="cellIs" dxfId="11" priority="11" stopIfTrue="1" operator="equal">
      <formula>"ZONA RIESGO MODERADA"</formula>
    </cfRule>
    <cfRule type="cellIs" dxfId="10" priority="12" stopIfTrue="1" operator="equal">
      <formula>"ZONA RIESGO ALTA"</formula>
    </cfRule>
  </conditionalFormatting>
  <conditionalFormatting sqref="K14:K19">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9">
    <cfRule type="cellIs" dxfId="6" priority="7" stopIfTrue="1" operator="equal">
      <formula>"TOLERABLE"</formula>
    </cfRule>
  </conditionalFormatting>
  <conditionalFormatting sqref="K14:K19">
    <cfRule type="cellIs" dxfId="5" priority="5" stopIfTrue="1" operator="equal">
      <formula>"ZONA RIESGO ALTA"</formula>
    </cfRule>
    <cfRule type="cellIs" dxfId="4" priority="6" stopIfTrue="1" operator="equal">
      <formula>"ZONA RIESGO EXTREMA"</formula>
    </cfRule>
  </conditionalFormatting>
  <conditionalFormatting sqref="K14:K19">
    <cfRule type="cellIs" dxfId="3" priority="3" stopIfTrue="1" operator="equal">
      <formula>"ZONA RIESGO BAJA"</formula>
    </cfRule>
    <cfRule type="cellIs" dxfId="2" priority="4" stopIfTrue="1" operator="equal">
      <formula>"ZONA RIESGO MODERADA"</formula>
    </cfRule>
  </conditionalFormatting>
  <conditionalFormatting sqref="K14:K19">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19" xr:uid="{00000000-0002-0000-0900-000002000000}">
      <formula1>$H$36:$H$39</formula1>
    </dataValidation>
  </dataValidations>
  <pageMargins left="0.17" right="0.25" top="1.65" bottom="0.24" header="0.3" footer="0.3"/>
  <pageSetup scale="37" fitToHeight="0" orientation="landscape" r:id="rId1"/>
  <colBreaks count="1" manualBreakCount="1">
    <brk id="7" min="2" max="23"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9" zoomScale="80" zoomScaleNormal="80" zoomScaleSheetLayoutView="70" workbookViewId="0">
      <selection activeCell="M27" sqref="M2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77"/>
      <c r="B1" s="578"/>
      <c r="C1" s="578"/>
      <c r="D1" s="578"/>
      <c r="E1" s="578"/>
      <c r="F1" s="578"/>
      <c r="G1" s="578"/>
      <c r="H1" s="578"/>
      <c r="I1" s="578"/>
      <c r="J1" s="578"/>
      <c r="K1" s="578"/>
      <c r="L1" s="578"/>
      <c r="M1" s="578"/>
      <c r="N1" s="579"/>
      <c r="O1" s="174"/>
    </row>
    <row r="2" spans="1:15" s="35" customFormat="1" ht="14.25" x14ac:dyDescent="0.2">
      <c r="A2" s="580"/>
      <c r="B2" s="581"/>
      <c r="C2" s="581"/>
      <c r="D2" s="581"/>
      <c r="E2" s="581"/>
      <c r="F2" s="581"/>
      <c r="G2" s="581"/>
      <c r="H2" s="581"/>
      <c r="I2" s="581"/>
      <c r="J2" s="581"/>
      <c r="K2" s="581"/>
      <c r="L2" s="581"/>
      <c r="M2" s="581"/>
      <c r="N2" s="582"/>
      <c r="O2" s="174"/>
    </row>
    <row r="3" spans="1:15" s="35" customFormat="1" ht="14.25" x14ac:dyDescent="0.2">
      <c r="A3" s="580" t="s">
        <v>71</v>
      </c>
      <c r="B3" s="581"/>
      <c r="C3" s="581"/>
      <c r="D3" s="581"/>
      <c r="E3" s="581"/>
      <c r="F3" s="581"/>
      <c r="G3" s="581"/>
      <c r="H3" s="581"/>
      <c r="I3" s="581"/>
      <c r="J3" s="581"/>
      <c r="K3" s="581"/>
      <c r="L3" s="581"/>
      <c r="M3" s="581"/>
      <c r="N3" s="582"/>
      <c r="O3" s="174"/>
    </row>
    <row r="4" spans="1:15" s="35" customFormat="1" ht="14.25" x14ac:dyDescent="0.2">
      <c r="A4" s="580"/>
      <c r="B4" s="581"/>
      <c r="C4" s="581"/>
      <c r="D4" s="581"/>
      <c r="E4" s="581"/>
      <c r="F4" s="581"/>
      <c r="G4" s="581"/>
      <c r="H4" s="581"/>
      <c r="I4" s="133"/>
      <c r="J4" s="133"/>
      <c r="K4" s="133"/>
      <c r="L4" s="133"/>
      <c r="M4" s="133"/>
      <c r="N4" s="148"/>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31.5" customHeight="1" thickBot="1" x14ac:dyDescent="0.25">
      <c r="A6" s="330" t="s">
        <v>73</v>
      </c>
      <c r="B6" s="638" t="s">
        <v>169</v>
      </c>
      <c r="C6" s="639"/>
      <c r="D6" s="639"/>
      <c r="E6" s="369"/>
      <c r="F6" s="369"/>
      <c r="G6" s="369"/>
      <c r="H6" s="369"/>
      <c r="I6" s="369"/>
      <c r="J6" s="369"/>
      <c r="K6" s="369"/>
      <c r="L6" s="369"/>
      <c r="M6" s="369"/>
      <c r="N6" s="370"/>
      <c r="O6" s="175"/>
    </row>
    <row r="7" spans="1:15" s="35" customFormat="1" ht="21.75" customHeight="1" thickBot="1" x14ac:dyDescent="0.25">
      <c r="A7" s="331" t="s">
        <v>69</v>
      </c>
      <c r="B7" s="640">
        <f>'CONTEXTO ESTRATEGICO'!B7</f>
        <v>0</v>
      </c>
      <c r="C7" s="641"/>
      <c r="D7" s="641"/>
      <c r="E7" s="371"/>
      <c r="F7" s="371"/>
      <c r="G7" s="371"/>
      <c r="H7" s="371"/>
      <c r="I7" s="371"/>
      <c r="J7" s="371"/>
      <c r="K7" s="371"/>
      <c r="L7" s="371"/>
      <c r="M7" s="371"/>
      <c r="N7" s="372"/>
      <c r="O7" s="176"/>
    </row>
    <row r="8" spans="1:15" s="35" customFormat="1" ht="28.5" customHeight="1" thickBot="1" x14ac:dyDescent="0.25">
      <c r="A8" s="642" t="s">
        <v>74</v>
      </c>
      <c r="B8" s="643"/>
      <c r="C8" s="646" t="s">
        <v>84</v>
      </c>
      <c r="D8" s="647"/>
      <c r="E8" s="647"/>
      <c r="F8" s="647"/>
      <c r="G8" s="647"/>
      <c r="H8" s="647"/>
      <c r="I8" s="647"/>
      <c r="J8" s="647"/>
      <c r="K8" s="647"/>
      <c r="L8" s="647"/>
      <c r="M8" s="647"/>
      <c r="N8" s="648"/>
      <c r="O8" s="176"/>
    </row>
    <row r="9" spans="1:15" s="35" customFormat="1" ht="57.95" customHeight="1" thickBot="1" x14ac:dyDescent="0.25">
      <c r="A9" s="644" t="str">
        <f>'CONTEXTO ESTRATEGICO'!A14</f>
        <v>Comunicaciones, presa y protocolo</v>
      </c>
      <c r="B9" s="645"/>
      <c r="C9" s="649" t="str">
        <f>'CONTEXTO ESTRATEGICO'!B20</f>
        <v>Divulgar la comunicación interna y externa hacia los diferentes grupos de interés, contribuyendo a la proyección de la imagen institucional y garantizando un correcto flujo y acceso a la información.</v>
      </c>
      <c r="D9" s="650"/>
      <c r="E9" s="650"/>
      <c r="F9" s="650"/>
      <c r="G9" s="650"/>
      <c r="H9" s="650"/>
      <c r="I9" s="650"/>
      <c r="J9" s="650"/>
      <c r="K9" s="650"/>
      <c r="L9" s="650"/>
      <c r="M9" s="650"/>
      <c r="N9" s="651"/>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482" t="str">
        <f>A9</f>
        <v>Comunicaciones, presa y protocolo</v>
      </c>
      <c r="C12" s="483"/>
      <c r="D12" s="483"/>
      <c r="E12" s="483"/>
      <c r="F12" s="483"/>
      <c r="G12" s="483"/>
      <c r="H12" s="484"/>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480" t="s">
        <v>31</v>
      </c>
      <c r="K15" s="467" t="s">
        <v>34</v>
      </c>
      <c r="L15" s="480" t="s">
        <v>33</v>
      </c>
      <c r="M15" s="480" t="s">
        <v>32</v>
      </c>
      <c r="N15" s="10"/>
      <c r="O15" s="178"/>
    </row>
    <row r="16" spans="1:15" ht="16.5" customHeight="1" x14ac:dyDescent="0.2">
      <c r="A16" s="21"/>
      <c r="B16" s="2"/>
      <c r="C16" s="3"/>
      <c r="D16" s="96"/>
      <c r="E16" s="96"/>
      <c r="F16" s="96"/>
      <c r="G16" s="6"/>
      <c r="H16" s="490" t="s">
        <v>100</v>
      </c>
      <c r="I16" s="5"/>
      <c r="J16" s="481"/>
      <c r="K16" s="468"/>
      <c r="L16" s="481"/>
      <c r="M16" s="481"/>
      <c r="N16" s="10"/>
      <c r="O16" s="178"/>
    </row>
    <row r="17" spans="1:15" ht="12.75" customHeight="1" x14ac:dyDescent="0.2">
      <c r="A17" s="21"/>
      <c r="B17" s="2"/>
      <c r="C17" s="3"/>
      <c r="D17" s="96"/>
      <c r="E17" s="96"/>
      <c r="F17" s="96"/>
      <c r="G17" s="6"/>
      <c r="H17" s="490"/>
      <c r="I17" s="5"/>
      <c r="J17" s="652" t="str">
        <f>A9</f>
        <v>Comunicaciones, presa y protocolo</v>
      </c>
      <c r="K17" s="7" t="str">
        <f>IDENTIFICACIÓN!A13</f>
        <v>R1</v>
      </c>
      <c r="L17" s="7">
        <f>'MAPA DE RIESGO'!I14</f>
        <v>2</v>
      </c>
      <c r="M17" s="7">
        <f>'MAPA DE RIESGO'!H14</f>
        <v>1</v>
      </c>
      <c r="N17" s="10"/>
      <c r="O17" s="178"/>
    </row>
    <row r="18" spans="1:15" ht="12.75" customHeight="1" x14ac:dyDescent="0.2">
      <c r="A18" s="21"/>
      <c r="B18" s="2"/>
      <c r="C18" s="3"/>
      <c r="D18" s="96"/>
      <c r="E18" s="96"/>
      <c r="F18" s="96"/>
      <c r="G18" s="6"/>
      <c r="H18" s="490"/>
      <c r="I18" s="5"/>
      <c r="J18" s="653"/>
      <c r="K18" s="7" t="str">
        <f>IDENTIFICACIÓN!A14</f>
        <v>R2</v>
      </c>
      <c r="L18" s="7">
        <f>'MAPA DE RIESGO'!I15</f>
        <v>1</v>
      </c>
      <c r="M18" s="7">
        <f>'MAPA DE RIESGO'!H15</f>
        <v>3</v>
      </c>
      <c r="N18" s="10"/>
      <c r="O18" s="178"/>
    </row>
    <row r="19" spans="1:15" x14ac:dyDescent="0.2">
      <c r="A19" s="21"/>
      <c r="B19" s="2"/>
      <c r="C19" s="3"/>
      <c r="D19" s="96"/>
      <c r="E19" s="96"/>
      <c r="F19" s="96"/>
      <c r="G19" s="6"/>
      <c r="H19" s="488" t="s">
        <v>99</v>
      </c>
      <c r="I19" s="5"/>
      <c r="J19" s="653"/>
      <c r="K19" s="7" t="str">
        <f>IDENTIFICACIÓN!A15</f>
        <v>R3</v>
      </c>
      <c r="L19" s="7">
        <f>'MAPA DE RIESGO'!I16</f>
        <v>3</v>
      </c>
      <c r="M19" s="7">
        <f>'MAPA DE RIESGO'!H16</f>
        <v>1</v>
      </c>
      <c r="N19" s="10"/>
      <c r="O19" s="178"/>
    </row>
    <row r="20" spans="1:15" x14ac:dyDescent="0.2">
      <c r="A20" s="21"/>
      <c r="B20" s="2"/>
      <c r="C20" s="3"/>
      <c r="D20" s="96"/>
      <c r="E20" s="96"/>
      <c r="F20" s="96"/>
      <c r="G20" s="6"/>
      <c r="H20" s="488"/>
      <c r="I20" s="5"/>
      <c r="J20" s="653"/>
      <c r="K20" s="375" t="str">
        <f>IDENTIFICACIÓN!A16</f>
        <v>R4</v>
      </c>
      <c r="L20" s="375">
        <f>'MAPA DE RIESGO'!I17</f>
        <v>3</v>
      </c>
      <c r="M20" s="375">
        <f>'MAPA DE RIESGO'!H17</f>
        <v>3</v>
      </c>
      <c r="N20" s="10"/>
      <c r="O20" s="178"/>
    </row>
    <row r="21" spans="1:15" ht="20.25" customHeight="1" x14ac:dyDescent="0.2">
      <c r="A21" s="21"/>
      <c r="B21" s="2"/>
      <c r="C21" s="3"/>
      <c r="D21" s="96"/>
      <c r="E21" s="96"/>
      <c r="F21" s="96"/>
      <c r="G21" s="6"/>
      <c r="H21" s="488"/>
      <c r="I21" s="5"/>
      <c r="J21" s="654"/>
      <c r="K21" s="7" t="str">
        <f>IDENTIFICACIÓN!A17</f>
        <v>R5</v>
      </c>
      <c r="L21" s="7">
        <f>'MAPA DE RIESGO'!I18</f>
        <v>2</v>
      </c>
      <c r="M21" s="7">
        <f>'MAPA DE RIESGO'!H18</f>
        <v>3</v>
      </c>
      <c r="N21" s="10"/>
      <c r="O21" s="178"/>
    </row>
    <row r="22" spans="1:15" ht="12" customHeight="1" x14ac:dyDescent="0.2">
      <c r="A22" s="21"/>
      <c r="B22" s="2"/>
      <c r="C22" s="3"/>
      <c r="D22" s="96"/>
      <c r="E22" s="96"/>
      <c r="F22" s="96"/>
      <c r="G22" s="6"/>
      <c r="H22" s="489" t="s">
        <v>98</v>
      </c>
      <c r="I22" s="5"/>
      <c r="J22" s="376"/>
      <c r="K22" s="377"/>
      <c r="L22" s="377"/>
      <c r="M22" s="377"/>
      <c r="N22" s="10"/>
      <c r="O22" s="178"/>
    </row>
    <row r="23" spans="1:15" ht="12" customHeight="1" x14ac:dyDescent="0.2">
      <c r="A23" s="21"/>
      <c r="B23" s="2"/>
      <c r="C23" s="3"/>
      <c r="D23" s="96"/>
      <c r="E23" s="96"/>
      <c r="F23" s="96"/>
      <c r="G23" s="6"/>
      <c r="H23" s="489"/>
      <c r="I23" s="5"/>
      <c r="J23" s="376"/>
      <c r="K23" s="377"/>
      <c r="L23" s="377"/>
      <c r="M23" s="377"/>
      <c r="N23" s="10"/>
      <c r="O23" s="178"/>
    </row>
    <row r="24" spans="1:15" ht="19.5" customHeight="1" x14ac:dyDescent="0.2">
      <c r="A24" s="21"/>
      <c r="B24" s="2"/>
      <c r="C24" s="3"/>
      <c r="D24" s="96"/>
      <c r="E24" s="96"/>
      <c r="F24" s="96"/>
      <c r="G24" s="101"/>
      <c r="H24" s="489"/>
      <c r="I24" s="5"/>
      <c r="J24" s="376"/>
      <c r="K24" s="377"/>
      <c r="L24" s="377"/>
      <c r="M24" s="377"/>
      <c r="N24" s="10"/>
      <c r="O24" s="178"/>
    </row>
    <row r="25" spans="1:15" ht="12" customHeight="1" x14ac:dyDescent="0.2">
      <c r="A25" s="21"/>
      <c r="B25" s="2"/>
      <c r="C25" s="3"/>
      <c r="D25" s="96"/>
      <c r="E25" s="96"/>
      <c r="F25" s="96"/>
      <c r="G25" s="97"/>
      <c r="H25" s="488" t="s">
        <v>97</v>
      </c>
      <c r="I25" s="5"/>
      <c r="J25" s="5"/>
      <c r="K25" s="5"/>
      <c r="L25" s="5"/>
      <c r="M25" s="5"/>
      <c r="N25" s="10"/>
      <c r="O25" s="178"/>
    </row>
    <row r="26" spans="1:15" ht="12" customHeight="1" x14ac:dyDescent="0.2">
      <c r="A26" s="21"/>
      <c r="B26" s="2"/>
      <c r="C26" s="3"/>
      <c r="D26" s="96"/>
      <c r="E26" s="96"/>
      <c r="F26" s="96"/>
      <c r="G26" s="97"/>
      <c r="H26" s="488"/>
      <c r="I26" s="5"/>
      <c r="J26" s="5"/>
      <c r="K26" s="5"/>
      <c r="L26" s="5"/>
      <c r="M26" s="5"/>
      <c r="N26" s="10"/>
      <c r="O26" s="178"/>
    </row>
    <row r="27" spans="1:15" ht="18" customHeight="1" x14ac:dyDescent="0.2">
      <c r="A27" s="21"/>
      <c r="B27" s="2"/>
      <c r="C27" s="3"/>
      <c r="D27" s="96"/>
      <c r="E27" s="96"/>
      <c r="F27" s="96"/>
      <c r="G27" s="97"/>
      <c r="H27" s="488"/>
      <c r="I27" s="5"/>
      <c r="J27" s="101"/>
      <c r="K27" s="101"/>
      <c r="L27" s="5"/>
      <c r="M27" s="5"/>
      <c r="N27" s="10"/>
      <c r="O27" s="178"/>
    </row>
    <row r="28" spans="1:15" ht="12" customHeight="1" x14ac:dyDescent="0.2">
      <c r="A28" s="21"/>
      <c r="B28" s="2"/>
      <c r="C28" s="3"/>
      <c r="D28" s="96"/>
      <c r="E28" s="96"/>
      <c r="F28" s="96"/>
      <c r="G28" s="97"/>
      <c r="H28" s="487" t="s">
        <v>96</v>
      </c>
      <c r="I28" s="5"/>
      <c r="J28" s="101"/>
      <c r="K28" s="101"/>
      <c r="L28" s="5"/>
      <c r="M28" s="5"/>
      <c r="N28" s="10"/>
      <c r="O28" s="178"/>
    </row>
    <row r="29" spans="1:15" ht="12" customHeight="1" x14ac:dyDescent="0.2">
      <c r="A29" s="21"/>
      <c r="B29" s="2"/>
      <c r="C29" s="3"/>
      <c r="D29" s="3"/>
      <c r="E29" s="3"/>
      <c r="F29" s="3"/>
      <c r="G29" s="97"/>
      <c r="H29" s="487"/>
      <c r="I29" s="5"/>
      <c r="J29" s="101"/>
      <c r="K29" s="101"/>
      <c r="L29" s="5"/>
      <c r="M29" s="5"/>
      <c r="N29" s="10"/>
      <c r="O29" s="178"/>
    </row>
    <row r="30" spans="1:15" ht="21" customHeight="1" x14ac:dyDescent="0.2">
      <c r="A30" s="21"/>
      <c r="B30" s="2"/>
      <c r="C30" s="3"/>
      <c r="D30" s="3"/>
      <c r="E30" s="3"/>
      <c r="F30" s="3"/>
      <c r="G30" s="97"/>
      <c r="H30" s="487"/>
      <c r="I30" s="5"/>
      <c r="J30" s="101"/>
      <c r="K30" s="101"/>
      <c r="L30" s="5"/>
      <c r="M30" s="5"/>
      <c r="N30" s="10"/>
      <c r="O30" s="178"/>
    </row>
    <row r="31" spans="1:15" ht="12" customHeight="1" x14ac:dyDescent="0.2">
      <c r="A31" s="21"/>
      <c r="B31" s="2"/>
      <c r="C31" s="101"/>
      <c r="D31" s="101"/>
      <c r="E31" s="101"/>
      <c r="F31" s="101"/>
      <c r="G31" s="101"/>
      <c r="H31" s="102"/>
      <c r="I31" s="5"/>
      <c r="J31" s="39"/>
      <c r="K31" s="59" t="s">
        <v>164</v>
      </c>
      <c r="L31" s="5"/>
      <c r="M31" s="5"/>
      <c r="N31" s="10"/>
      <c r="O31" s="178"/>
    </row>
    <row r="32" spans="1:15" ht="12" customHeight="1" x14ac:dyDescent="0.2">
      <c r="A32" s="21"/>
      <c r="B32" s="8"/>
      <c r="C32" s="9"/>
      <c r="D32" s="9"/>
      <c r="E32" s="9"/>
      <c r="F32" s="9"/>
      <c r="G32" s="97"/>
      <c r="H32" s="103"/>
      <c r="I32" s="5"/>
      <c r="J32" s="132"/>
      <c r="K32" s="59" t="s">
        <v>161</v>
      </c>
      <c r="L32" s="5"/>
      <c r="M32" s="5"/>
      <c r="N32" s="10"/>
      <c r="O32" s="178"/>
    </row>
    <row r="33" spans="1:15" ht="14.25" x14ac:dyDescent="0.2">
      <c r="A33" s="21"/>
      <c r="B33" s="8"/>
      <c r="C33" s="98" t="s">
        <v>95</v>
      </c>
      <c r="D33" s="98" t="s">
        <v>91</v>
      </c>
      <c r="E33" s="98" t="s">
        <v>94</v>
      </c>
      <c r="F33" s="99" t="s">
        <v>92</v>
      </c>
      <c r="G33" s="98" t="s">
        <v>93</v>
      </c>
      <c r="H33" s="4"/>
      <c r="I33" s="5"/>
      <c r="J33" s="131"/>
      <c r="K33" s="59" t="s">
        <v>162</v>
      </c>
      <c r="L33" s="5"/>
      <c r="M33" s="5"/>
      <c r="N33" s="10"/>
      <c r="O33" s="178"/>
    </row>
    <row r="34" spans="1:15" ht="15" thickBot="1" x14ac:dyDescent="0.25">
      <c r="A34" s="21"/>
      <c r="B34" s="478"/>
      <c r="C34" s="479"/>
      <c r="D34" s="479"/>
      <c r="E34" s="479"/>
      <c r="F34" s="479"/>
      <c r="G34" s="479"/>
      <c r="H34" s="11"/>
      <c r="I34" s="5"/>
      <c r="J34" s="40"/>
      <c r="K34" s="59" t="s">
        <v>163</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13.5" customHeight="1" x14ac:dyDescent="0.2">
      <c r="A37" s="169"/>
      <c r="B37" s="164"/>
      <c r="C37" s="164"/>
      <c r="D37" s="164"/>
      <c r="E37" s="164"/>
      <c r="F37" s="164"/>
      <c r="G37" s="164"/>
      <c r="H37" s="164"/>
      <c r="I37" s="164"/>
      <c r="J37" s="164"/>
      <c r="K37" s="164"/>
      <c r="L37" s="164"/>
      <c r="M37" s="164"/>
      <c r="N37" s="170"/>
    </row>
    <row r="38" spans="1:15" x14ac:dyDescent="0.2">
      <c r="A38" s="169"/>
      <c r="B38" s="164"/>
      <c r="C38" s="164"/>
      <c r="D38" s="164"/>
      <c r="E38" s="164"/>
      <c r="F38" s="164"/>
      <c r="G38" s="164"/>
      <c r="H38" s="164"/>
      <c r="I38" s="164"/>
      <c r="J38" s="164"/>
      <c r="K38" s="164"/>
      <c r="L38" s="164"/>
      <c r="M38" s="164"/>
      <c r="N38" s="170"/>
      <c r="O38" s="178"/>
    </row>
    <row r="39" spans="1:15" x14ac:dyDescent="0.2">
      <c r="A39" s="169"/>
      <c r="B39" s="164"/>
      <c r="C39" s="164"/>
      <c r="D39" s="164"/>
      <c r="E39" s="164"/>
      <c r="F39" s="164"/>
      <c r="G39" s="164"/>
      <c r="H39" s="164"/>
      <c r="I39" s="164"/>
      <c r="J39" s="164"/>
      <c r="K39" s="164"/>
      <c r="L39" s="164"/>
      <c r="M39" s="164"/>
      <c r="N39" s="170"/>
      <c r="O39" s="178"/>
    </row>
    <row r="40" spans="1:15" x14ac:dyDescent="0.2">
      <c r="A40" s="169"/>
      <c r="B40" s="164"/>
      <c r="C40" s="164"/>
      <c r="D40" s="164"/>
      <c r="E40" s="164"/>
      <c r="F40" s="164"/>
      <c r="G40" s="164"/>
      <c r="H40" s="164"/>
      <c r="I40" s="164"/>
      <c r="J40" s="164"/>
      <c r="K40" s="164"/>
      <c r="L40" s="164"/>
      <c r="M40" s="164"/>
      <c r="N40" s="170"/>
      <c r="O40" s="178"/>
    </row>
    <row r="41" spans="1:15" ht="13.5" thickBot="1" x14ac:dyDescent="0.25">
      <c r="A41" s="171"/>
      <c r="B41" s="172"/>
      <c r="C41" s="172"/>
      <c r="D41" s="172"/>
      <c r="E41" s="172"/>
      <c r="F41" s="172"/>
      <c r="G41" s="172"/>
      <c r="H41" s="172"/>
      <c r="I41" s="172"/>
      <c r="J41" s="172"/>
      <c r="K41" s="172"/>
      <c r="L41" s="172"/>
      <c r="M41" s="172"/>
      <c r="N41" s="173"/>
      <c r="O41" s="178"/>
    </row>
  </sheetData>
  <mergeCells count="23">
    <mergeCell ref="B34:D34"/>
    <mergeCell ref="E34:G34"/>
    <mergeCell ref="M15:M16"/>
    <mergeCell ref="H16:H18"/>
    <mergeCell ref="H19:H21"/>
    <mergeCell ref="H22:H24"/>
    <mergeCell ref="H25:H27"/>
    <mergeCell ref="J17:J21"/>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2018-04-18T14:53:22Z</cp:lastPrinted>
  <dcterms:created xsi:type="dcterms:W3CDTF">2005-10-03T23:11:16Z</dcterms:created>
  <dcterms:modified xsi:type="dcterms:W3CDTF">2019-09-18T16:46:06Z</dcterms:modified>
</cp:coreProperties>
</file>